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C12" i="5" s="1"/>
  <c r="D13" i="5"/>
  <c r="D12" i="5"/>
  <c r="G93" i="4" l="1"/>
  <c r="E93" i="4"/>
  <c r="I92" i="4"/>
  <c r="H92" i="4"/>
  <c r="I91" i="4"/>
  <c r="H91" i="4"/>
  <c r="G91" i="4"/>
  <c r="F91" i="4"/>
  <c r="F93" i="4" s="1"/>
  <c r="E91" i="4"/>
  <c r="G11" i="4"/>
  <c r="F11" i="4"/>
  <c r="E11" i="4"/>
  <c r="A9" i="4"/>
  <c r="I5" i="4"/>
  <c r="I4" i="4"/>
  <c r="L83" i="3"/>
  <c r="K83" i="3"/>
  <c r="L82" i="3"/>
  <c r="K82" i="3"/>
  <c r="J82" i="3"/>
  <c r="J84" i="3" s="1"/>
  <c r="I82" i="3"/>
  <c r="I84" i="3" s="1"/>
  <c r="H82" i="3"/>
  <c r="H84" i="3" s="1"/>
  <c r="J11" i="3"/>
  <c r="I11" i="3"/>
  <c r="H11" i="3"/>
  <c r="A9" i="3"/>
  <c r="L5" i="3"/>
  <c r="L4" i="3"/>
  <c r="K45" i="2"/>
  <c r="J45" i="2"/>
  <c r="K44" i="2"/>
  <c r="J44" i="2"/>
  <c r="I44" i="2"/>
  <c r="I46" i="2" s="1"/>
  <c r="H44" i="2"/>
  <c r="H46" i="2" s="1"/>
  <c r="G44" i="2"/>
  <c r="G46" i="2" s="1"/>
  <c r="I11" i="2"/>
  <c r="H11" i="2"/>
  <c r="G11" i="2"/>
  <c r="C9" i="2"/>
  <c r="K5" i="2"/>
  <c r="K4" i="2"/>
  <c r="H40" i="1"/>
  <c r="G40" i="1"/>
  <c r="M40" i="1" s="1"/>
  <c r="F40" i="1"/>
  <c r="L40" i="1" s="1"/>
  <c r="K38" i="1"/>
  <c r="J38" i="1"/>
  <c r="H38" i="1"/>
  <c r="H39" i="1" s="1"/>
  <c r="G38" i="1"/>
  <c r="G39" i="1" s="1"/>
  <c r="M39" i="1" s="1"/>
  <c r="F38" i="1"/>
  <c r="F39" i="1" s="1"/>
  <c r="L39" i="1" s="1"/>
  <c r="H11" i="1"/>
  <c r="G11" i="1"/>
  <c r="F11" i="1"/>
  <c r="A9" i="1"/>
  <c r="M5" i="1"/>
  <c r="M4" i="1"/>
  <c r="I93" i="4" l="1"/>
  <c r="H93" i="4"/>
  <c r="L84" i="3"/>
  <c r="K84" i="3"/>
  <c r="K46" i="2"/>
  <c r="J46" i="2"/>
  <c r="L38" i="1"/>
  <c r="M38" i="1"/>
</calcChain>
</file>

<file path=xl/sharedStrings.xml><?xml version="1.0" encoding="utf-8"?>
<sst xmlns="http://schemas.openxmlformats.org/spreadsheetml/2006/main" count="1195" uniqueCount="270">
  <si>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</si>
  <si>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</si>
  <si>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</si>
  <si>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</si>
  <si>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</si>
  <si>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</si>
  <si>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</si>
  <si>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</si>
  <si>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</si>
  <si>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</si>
  <si>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</si>
  <si>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</si>
  <si>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</si>
  <si>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</si>
  <si>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МО=1300504;
УБ=1122;
Дата=20121001;
Узлы=05;</t>
  </si>
  <si>
    <t>Вариант=Кезский 2013;
Табл=Доходы-план помесячно нарастающим итогом 2013 (МО);
МО=1300504;
УБ=1122;
Дата=20131001;
Узлы=05;</t>
  </si>
  <si>
    <t>Вариант=Кезский 2013;
Табл=Доходы-факт помесячно нарастающим итогом 2013 (МО);
МО=1300504;
УБ=1122;
Дата=20131001;
Узлы=05;</t>
  </si>
  <si>
    <t>Вариант=Кезский 2013;
Табл=Кассовое исполнение бюджета МО 2012;
МО=1300504;
УБ=1122;
Дата=20121001;
ВР=000;
ЦС=0000000;
Ведомства=000;
ФКР=0000;
Узлы=05;</t>
  </si>
  <si>
    <t>Вариант=Кезский 2013;
Табл=Уточненные росписи бюджета МО 2013;
МО=1300504;
УБ=1122;
Дата=20131001;
ВР=000;
ЦС=0000000;
Ведомства=000;
ФКР=0000;
Узлы=05;</t>
  </si>
  <si>
    <t>Вариант=Кезский 2013;
Табл=Кассовое исполнение бюджета МО 2013;
МО=1300504;
УБ=1122;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</si>
  <si>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</si>
  <si>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</si>
  <si>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</si>
  <si>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</si>
  <si>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</si>
  <si>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</si>
  <si>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</si>
  <si>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Большеолыпское*01.10.2013</t>
  </si>
  <si>
    <t>Узел Кезского района</t>
  </si>
  <si>
    <t>Вариант: Кезский 2013;
Таблица: Кассовое исполнение бюджета МО 2012;
Данные
МО=1300504
УБ=1122
Дата=20121001
ВР=000
ЦС=0000000
Ведомства=000
ФКР=0000
Узлы=05</t>
  </si>
  <si>
    <t>Вариант: Кезский 2013;
Таблица: Уточненные росписи бюджета МО 2013;
Данные
МО=1300504
УБ=1122
ВР=000
ЦС=0000000
Ведомства=000
ФКР=0000
Узлы=05</t>
  </si>
  <si>
    <t>Вариант: Кезский 2013;
Таблица: Кассовое исполнение бюджета МО 2013;
Данные
МО=1300504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</si>
  <si>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</si>
  <si>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</si>
  <si>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</si>
  <si>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</si>
  <si>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</si>
  <si>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</si>
  <si>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</si>
  <si>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</si>
  <si>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</si>
  <si>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</si>
  <si>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</si>
  <si>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</si>
  <si>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</si>
  <si>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</si>
  <si>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</si>
  <si>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</si>
  <si>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</si>
  <si>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</si>
  <si>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</si>
  <si>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</si>
  <si>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</si>
  <si>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</si>
  <si>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</si>
  <si>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</si>
  <si>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</si>
  <si>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</si>
  <si>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</si>
  <si>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</si>
  <si>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</si>
  <si>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</si>
  <si>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</si>
  <si>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</si>
  <si>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</si>
  <si>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</si>
  <si>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</si>
  <si>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</si>
  <si>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</si>
  <si>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</si>
  <si>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</si>
  <si>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</si>
  <si>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</si>
  <si>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</si>
  <si>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</si>
  <si>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</si>
  <si>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</si>
  <si>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</si>
  <si>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</si>
  <si>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</si>
  <si>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</si>
  <si>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</si>
  <si>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</si>
  <si>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</si>
  <si>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</si>
  <si>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</si>
  <si>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</si>
  <si>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</si>
  <si>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</si>
  <si>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</si>
  <si>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</si>
  <si>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</si>
  <si>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</si>
  <si>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</si>
  <si>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</si>
  <si>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</si>
  <si>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</si>
  <si>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</si>
  <si>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</si>
  <si>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</si>
  <si>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</si>
  <si>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</si>
  <si>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</si>
  <si>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</si>
  <si>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</si>
  <si>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2013;
Табл=Кассовое исполнение бюджета МО 2012;
МО=1300504;
КОСГУ=000;
УБ=1122;
Дата=20121001;
ВР=000;
Ведомства=000;
Узлы=05;</t>
  </si>
  <si>
    <t>Вариант=Кезский 2013;
Табл=Уточненные росписи бюджета МО 2013;
МО=1300504;
КОСГУ=000;
УБ=1122;
Дата=20131001;
ВР=000;
Ведомства=000;
Узлы=05;</t>
  </si>
  <si>
    <t>Вариант=Кезский 2013;
Табл=Кассовое исполнение бюджета МО 2013;
МО=1300504;
КОСГУ=000;
УБ=1122;
Дата=20131001;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</si>
  <si>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</si>
  <si>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</si>
  <si>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</si>
  <si>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</si>
  <si>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</si>
  <si>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</si>
  <si>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</si>
  <si>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</si>
  <si>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</si>
  <si>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</si>
  <si>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</si>
  <si>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</si>
  <si>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</si>
  <si>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</si>
  <si>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</si>
  <si>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</si>
  <si>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</si>
  <si>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</si>
  <si>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</si>
  <si>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</si>
  <si>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</si>
  <si>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</si>
  <si>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</si>
  <si>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</si>
  <si>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</si>
  <si>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</si>
  <si>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</si>
  <si>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</si>
  <si>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</si>
  <si>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</si>
  <si>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</si>
  <si>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</si>
  <si>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</si>
  <si>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</si>
  <si>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</si>
  <si>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</si>
  <si>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</si>
  <si>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</si>
  <si>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</si>
  <si>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</si>
  <si>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</si>
  <si>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</si>
  <si>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</si>
  <si>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</si>
  <si>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</si>
  <si>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</si>
  <si>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</si>
  <si>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</si>
  <si>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</si>
  <si>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</si>
  <si>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</si>
  <si>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</si>
  <si>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</si>
  <si>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</si>
  <si>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</si>
  <si>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</si>
  <si>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</si>
  <si>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</si>
  <si>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</si>
  <si>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</si>
  <si>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</si>
  <si>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</si>
  <si>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</si>
  <si>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</si>
  <si>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</si>
  <si>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</si>
  <si>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</si>
  <si>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</si>
  <si>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</si>
  <si>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</si>
  <si>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</si>
  <si>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</si>
  <si>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</si>
  <si>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</si>
  <si>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</si>
  <si>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</si>
  <si>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2013;
Табл=Кассовое исполнение бюджета МО 2012;
МО=1300504;
КОСГУ=000;
УБ=1122;
Дата=20121001;
Узлы=05;</t>
  </si>
  <si>
    <t>Вариант=Кезский 2013;
Табл=Уточненные росписи бюджета МО 2013;
МО=1300504;
КОСГУ=000;
УБ=1122;
Дата=20131001;
Узлы=05;</t>
  </si>
  <si>
    <t>Вариант=Кезский 2013;
Табл=Кассовое исполнение бюджета МО 2013;
МО=1300504;
КОСГУ=000;
УБ=1122;
Дата=20131001;
Узлы=05;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</si>
  <si>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</si>
  <si>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</si>
  <si>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</si>
  <si>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</si>
  <si>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</si>
  <si>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</si>
  <si>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</si>
  <si>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</si>
  <si>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</si>
  <si>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</si>
  <si>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</si>
  <si>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</si>
  <si>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</si>
  <si>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</si>
  <si>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</si>
  <si>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</si>
  <si>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</si>
  <si>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</si>
  <si>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</si>
  <si>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</si>
  <si>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</si>
  <si>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</si>
  <si>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</si>
  <si>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</si>
  <si>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</si>
  <si>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</si>
  <si>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</si>
  <si>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</si>
  <si>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</si>
  <si>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</si>
  <si>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</si>
  <si>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</si>
  <si>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</si>
  <si>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</si>
  <si>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</si>
  <si>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</si>
  <si>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</si>
  <si>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</si>
  <si>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</si>
  <si>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</si>
  <si>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</si>
  <si>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</si>
  <si>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</si>
  <si>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</si>
  <si>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</si>
  <si>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</si>
  <si>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</si>
  <si>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</si>
  <si>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</si>
  <si>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2013;
Табл=Кассовое исполнение бюджета МО 2012;
МО=1300504;
КОСГУ=000;
УБ=1122;
Дата=20121001;
Ведомства=000;
Узлы=05;</t>
  </si>
  <si>
    <t>Вариант=Кезский 2013;
Табл=Уточненные росписи бюджета МО 2013;
МО=1300504;
КОСГУ=000;
УБ=1122;
Дата=20131001;
Ведомства=000;
Узлы=05;</t>
  </si>
  <si>
    <t>Вариант=Кезский 2013;
Табл=Кассовое исполнение бюджета МО 2013;
МО=1300504;
КОСГУ=000;
УБ=1122;
Дата=20131001;
Ведомства=000;
Узлы=05;</t>
  </si>
  <si>
    <t>Иные выплаты  персоналу, за исключением фонда оплаты труда</t>
  </si>
  <si>
    <t>122</t>
  </si>
  <si>
    <t>Проведение общерайонных мероприятий</t>
  </si>
  <si>
    <t>0920383</t>
  </si>
  <si>
    <t>Бюджетные инвестиции в объекты капитального строительства, не включенные в целевые программы</t>
  </si>
  <si>
    <t>1020000</t>
  </si>
  <si>
    <t>Строительство объектов общегражданского назначения</t>
  </si>
  <si>
    <t>1020200</t>
  </si>
  <si>
    <t>Приложение № 2-расход</t>
  </si>
  <si>
    <t>Приложение № 8</t>
  </si>
  <si>
    <t>Приложение № 10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</si>
  <si>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</si>
  <si>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</si>
  <si>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</si>
  <si>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</si>
  <si>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</si>
  <si>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</si>
  <si>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</si>
  <si>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</si>
  <si>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</si>
  <si>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</si>
  <si>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</si>
  <si>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</si>
  <si>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</si>
  <si>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</si>
  <si>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</si>
  <si>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</si>
  <si>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</si>
  <si>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</si>
  <si>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от __________ 2013 г. №___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</si>
  <si>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9 месяцев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</si>
</sst>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Layout" topLeftCell="A30" zoomScaleNormal="100" workbookViewId="0">
      <selection activeCell="D19" sqref="D1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"Большеолыпское"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1"/>
      <c r="J7" s="11"/>
      <c r="K7" s="11"/>
      <c r="L7" s="12"/>
      <c r="M7" s="11"/>
    </row>
    <row r="8" spans="1:13" ht="16.5" customHeight="1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1"/>
      <c r="J8" s="11"/>
      <c r="K8" s="11"/>
      <c r="L8" s="12"/>
      <c r="M8" s="11"/>
    </row>
    <row r="9" spans="1:13" ht="16.5" customHeight="1" x14ac:dyDescent="0.25">
      <c r="A9" s="152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"Большеолыпское"   за 9 месяцев 2013 года</v>
      </c>
      <c r="B9" s="152"/>
      <c r="C9" s="152"/>
      <c r="D9" s="152"/>
      <c r="E9" s="152"/>
      <c r="F9" s="152"/>
      <c r="G9" s="152"/>
      <c r="H9" s="152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01.10.2012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01.10.2013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1725.22</v>
      </c>
      <c r="G14" s="33">
        <v>2291.84</v>
      </c>
      <c r="H14" s="33">
        <v>1717.15</v>
      </c>
      <c r="I14" s="33">
        <v>1705.19</v>
      </c>
      <c r="J14" s="33">
        <v>2295.71</v>
      </c>
      <c r="K14" s="33">
        <v>1510.2</v>
      </c>
      <c r="L14" s="34">
        <v>99.5</v>
      </c>
      <c r="M14" s="34">
        <v>74.900000000000006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429.25</v>
      </c>
      <c r="G15" s="33">
        <v>834.4</v>
      </c>
      <c r="H15" s="33">
        <v>552.17999999999995</v>
      </c>
      <c r="I15" s="33">
        <v>1705.19</v>
      </c>
      <c r="J15" s="33">
        <v>2295.71</v>
      </c>
      <c r="K15" s="33">
        <v>1510.2</v>
      </c>
      <c r="L15" s="34">
        <v>128.6</v>
      </c>
      <c r="M15" s="34">
        <v>66.2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259.08</v>
      </c>
      <c r="G16" s="33">
        <v>351</v>
      </c>
      <c r="H16" s="33">
        <v>352.57</v>
      </c>
      <c r="I16" s="33">
        <v>1705.19</v>
      </c>
      <c r="J16" s="33">
        <v>2295.71</v>
      </c>
      <c r="K16" s="33">
        <v>1510.2</v>
      </c>
      <c r="L16" s="34">
        <v>136.1</v>
      </c>
      <c r="M16" s="34">
        <v>100.4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257.26</v>
      </c>
      <c r="G17" s="37">
        <v>351</v>
      </c>
      <c r="H17" s="37">
        <v>328.48</v>
      </c>
      <c r="I17" s="37"/>
      <c r="J17" s="37"/>
      <c r="K17" s="37"/>
      <c r="L17" s="6">
        <v>127.7</v>
      </c>
      <c r="M17" s="6">
        <v>93.6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0.1</v>
      </c>
      <c r="G18" s="37"/>
      <c r="H18" s="37"/>
      <c r="I18" s="37"/>
      <c r="J18" s="37"/>
      <c r="K18" s="37"/>
      <c r="L18" s="6">
        <v>0</v>
      </c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6" t="s">
        <v>48</v>
      </c>
      <c r="F19" s="37">
        <v>1.72</v>
      </c>
      <c r="G19" s="37"/>
      <c r="H19" s="37">
        <v>24.09</v>
      </c>
      <c r="I19" s="37"/>
      <c r="J19" s="37"/>
      <c r="K19" s="37"/>
      <c r="L19" s="6">
        <v>1400.6</v>
      </c>
      <c r="M19" s="6"/>
    </row>
    <row r="20" spans="1:13" s="35" customFormat="1" ht="14.25" x14ac:dyDescent="0.2">
      <c r="A20" s="29" t="s">
        <v>49</v>
      </c>
      <c r="B20" s="30" t="s">
        <v>34</v>
      </c>
      <c r="C20" s="30" t="s">
        <v>35</v>
      </c>
      <c r="D20" s="31" t="s">
        <v>36</v>
      </c>
      <c r="E20" s="32" t="s">
        <v>50</v>
      </c>
      <c r="F20" s="33">
        <v>2</v>
      </c>
      <c r="G20" s="33">
        <v>5.4</v>
      </c>
      <c r="H20" s="33">
        <v>8.66</v>
      </c>
      <c r="I20" s="33">
        <v>1705.19</v>
      </c>
      <c r="J20" s="33">
        <v>2295.71</v>
      </c>
      <c r="K20" s="33">
        <v>1510.2</v>
      </c>
      <c r="L20" s="34">
        <v>433</v>
      </c>
      <c r="M20" s="34">
        <v>160.4</v>
      </c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52</v>
      </c>
      <c r="F21" s="37">
        <v>3.39</v>
      </c>
      <c r="G21" s="37">
        <v>5.4</v>
      </c>
      <c r="H21" s="37">
        <v>8.66</v>
      </c>
      <c r="I21" s="37"/>
      <c r="J21" s="37"/>
      <c r="K21" s="37"/>
      <c r="L21" s="6">
        <v>255.5</v>
      </c>
      <c r="M21" s="6">
        <v>160.4</v>
      </c>
    </row>
    <row r="22" spans="1:13" ht="24.75" x14ac:dyDescent="0.25">
      <c r="A22" s="1" t="s">
        <v>53</v>
      </c>
      <c r="B22" s="2" t="s">
        <v>42</v>
      </c>
      <c r="C22" s="2" t="s">
        <v>35</v>
      </c>
      <c r="D22" s="3" t="s">
        <v>43</v>
      </c>
      <c r="E22" s="36" t="s">
        <v>54</v>
      </c>
      <c r="F22" s="37">
        <v>-1.39</v>
      </c>
      <c r="G22" s="37"/>
      <c r="H22" s="37"/>
      <c r="I22" s="37"/>
      <c r="J22" s="37"/>
      <c r="K22" s="37"/>
      <c r="L22" s="6">
        <v>0</v>
      </c>
      <c r="M22" s="6"/>
    </row>
    <row r="23" spans="1:13" s="35" customFormat="1" ht="14.25" x14ac:dyDescent="0.2">
      <c r="A23" s="29" t="s">
        <v>55</v>
      </c>
      <c r="B23" s="30" t="s">
        <v>34</v>
      </c>
      <c r="C23" s="30" t="s">
        <v>35</v>
      </c>
      <c r="D23" s="31" t="s">
        <v>36</v>
      </c>
      <c r="E23" s="32" t="s">
        <v>56</v>
      </c>
      <c r="F23" s="33">
        <v>171.88</v>
      </c>
      <c r="G23" s="33">
        <v>475</v>
      </c>
      <c r="H23" s="33">
        <v>183.33</v>
      </c>
      <c r="I23" s="33">
        <v>1705.19</v>
      </c>
      <c r="J23" s="33">
        <v>2295.71</v>
      </c>
      <c r="K23" s="33">
        <v>1510.2</v>
      </c>
      <c r="L23" s="34">
        <v>106.7</v>
      </c>
      <c r="M23" s="34">
        <v>38.6</v>
      </c>
    </row>
    <row r="24" spans="1:13" ht="36.75" x14ac:dyDescent="0.25">
      <c r="A24" s="1" t="s">
        <v>57</v>
      </c>
      <c r="B24" s="2" t="s">
        <v>58</v>
      </c>
      <c r="C24" s="2" t="s">
        <v>35</v>
      </c>
      <c r="D24" s="3" t="s">
        <v>43</v>
      </c>
      <c r="E24" s="36" t="s">
        <v>59</v>
      </c>
      <c r="F24" s="37">
        <v>102.27</v>
      </c>
      <c r="G24" s="37">
        <v>289</v>
      </c>
      <c r="H24" s="37">
        <v>111.07</v>
      </c>
      <c r="I24" s="37"/>
      <c r="J24" s="37"/>
      <c r="K24" s="37"/>
      <c r="L24" s="6">
        <v>108.6</v>
      </c>
      <c r="M24" s="6">
        <v>38.4</v>
      </c>
    </row>
    <row r="25" spans="1:13" ht="48.75" x14ac:dyDescent="0.25">
      <c r="A25" s="1" t="s">
        <v>60</v>
      </c>
      <c r="B25" s="2" t="s">
        <v>58</v>
      </c>
      <c r="C25" s="2" t="s">
        <v>35</v>
      </c>
      <c r="D25" s="3" t="s">
        <v>43</v>
      </c>
      <c r="E25" s="36" t="s">
        <v>61</v>
      </c>
      <c r="F25" s="37">
        <v>67.42</v>
      </c>
      <c r="G25" s="37">
        <v>183</v>
      </c>
      <c r="H25" s="37">
        <v>69.319999999999993</v>
      </c>
      <c r="I25" s="37"/>
      <c r="J25" s="37"/>
      <c r="K25" s="37"/>
      <c r="L25" s="6">
        <v>102.8</v>
      </c>
      <c r="M25" s="6">
        <v>37.9</v>
      </c>
    </row>
    <row r="26" spans="1:13" ht="48.75" x14ac:dyDescent="0.25">
      <c r="A26" s="1" t="s">
        <v>62</v>
      </c>
      <c r="B26" s="2" t="s">
        <v>58</v>
      </c>
      <c r="C26" s="2" t="s">
        <v>35</v>
      </c>
      <c r="D26" s="3" t="s">
        <v>43</v>
      </c>
      <c r="E26" s="36" t="s">
        <v>63</v>
      </c>
      <c r="F26" s="37">
        <v>2.19</v>
      </c>
      <c r="G26" s="37">
        <v>3</v>
      </c>
      <c r="H26" s="37">
        <v>2.94</v>
      </c>
      <c r="I26" s="37"/>
      <c r="J26" s="37"/>
      <c r="K26" s="37"/>
      <c r="L26" s="6">
        <v>134.19999999999999</v>
      </c>
      <c r="M26" s="6">
        <v>98</v>
      </c>
    </row>
    <row r="27" spans="1:13" s="35" customFormat="1" ht="36" x14ac:dyDescent="0.2">
      <c r="A27" s="29" t="s">
        <v>64</v>
      </c>
      <c r="B27" s="30" t="s">
        <v>34</v>
      </c>
      <c r="C27" s="30" t="s">
        <v>35</v>
      </c>
      <c r="D27" s="31" t="s">
        <v>36</v>
      </c>
      <c r="E27" s="32" t="s">
        <v>65</v>
      </c>
      <c r="F27" s="33"/>
      <c r="G27" s="33"/>
      <c r="H27" s="33">
        <v>0</v>
      </c>
      <c r="I27" s="33">
        <v>1705.19</v>
      </c>
      <c r="J27" s="33">
        <v>2295.71</v>
      </c>
      <c r="K27" s="33">
        <v>1510.2</v>
      </c>
      <c r="L27" s="34"/>
      <c r="M27" s="34"/>
    </row>
    <row r="28" spans="1:13" ht="24.75" x14ac:dyDescent="0.25">
      <c r="A28" s="1" t="s">
        <v>66</v>
      </c>
      <c r="B28" s="2" t="s">
        <v>58</v>
      </c>
      <c r="C28" s="2" t="s">
        <v>35</v>
      </c>
      <c r="D28" s="3" t="s">
        <v>43</v>
      </c>
      <c r="E28" s="36" t="s">
        <v>67</v>
      </c>
      <c r="F28" s="37"/>
      <c r="G28" s="37"/>
      <c r="H28" s="37">
        <v>0</v>
      </c>
      <c r="I28" s="37"/>
      <c r="J28" s="37"/>
      <c r="K28" s="37"/>
      <c r="L28" s="6"/>
      <c r="M28" s="6"/>
    </row>
    <row r="29" spans="1:13" s="35" customFormat="1" ht="36" x14ac:dyDescent="0.2">
      <c r="A29" s="29" t="s">
        <v>68</v>
      </c>
      <c r="B29" s="30" t="s">
        <v>34</v>
      </c>
      <c r="C29" s="30" t="s">
        <v>35</v>
      </c>
      <c r="D29" s="31" t="s">
        <v>36</v>
      </c>
      <c r="E29" s="32" t="s">
        <v>69</v>
      </c>
      <c r="F29" s="33">
        <v>-3.71</v>
      </c>
      <c r="G29" s="33">
        <v>3</v>
      </c>
      <c r="H29" s="33">
        <v>7.62</v>
      </c>
      <c r="I29" s="33">
        <v>1705.19</v>
      </c>
      <c r="J29" s="33">
        <v>2295.71</v>
      </c>
      <c r="K29" s="33">
        <v>1510.2</v>
      </c>
      <c r="L29" s="34">
        <v>-205.4</v>
      </c>
      <c r="M29" s="34">
        <v>254</v>
      </c>
    </row>
    <row r="30" spans="1:13" ht="60.75" x14ac:dyDescent="0.25">
      <c r="A30" s="1" t="s">
        <v>70</v>
      </c>
      <c r="B30" s="2" t="s">
        <v>58</v>
      </c>
      <c r="C30" s="2" t="s">
        <v>35</v>
      </c>
      <c r="D30" s="3" t="s">
        <v>71</v>
      </c>
      <c r="E30" s="36" t="s">
        <v>72</v>
      </c>
      <c r="F30" s="37">
        <v>-3.71</v>
      </c>
      <c r="G30" s="37">
        <v>3</v>
      </c>
      <c r="H30" s="37">
        <v>7.62</v>
      </c>
      <c r="I30" s="37"/>
      <c r="J30" s="37"/>
      <c r="K30" s="37"/>
      <c r="L30" s="6">
        <v>-205.4</v>
      </c>
      <c r="M30" s="6">
        <v>254</v>
      </c>
    </row>
    <row r="31" spans="1:13" s="35" customFormat="1" ht="14.25" x14ac:dyDescent="0.2">
      <c r="A31" s="29" t="s">
        <v>73</v>
      </c>
      <c r="B31" s="30" t="s">
        <v>34</v>
      </c>
      <c r="C31" s="30" t="s">
        <v>35</v>
      </c>
      <c r="D31" s="31" t="s">
        <v>36</v>
      </c>
      <c r="E31" s="32" t="s">
        <v>74</v>
      </c>
      <c r="F31" s="33">
        <v>1295.97</v>
      </c>
      <c r="G31" s="33">
        <v>1457.44</v>
      </c>
      <c r="H31" s="33">
        <v>1164.97</v>
      </c>
      <c r="I31" s="33">
        <v>1705.19</v>
      </c>
      <c r="J31" s="33">
        <v>2295.71</v>
      </c>
      <c r="K31" s="33">
        <v>1510.2</v>
      </c>
      <c r="L31" s="34">
        <v>89.9</v>
      </c>
      <c r="M31" s="34">
        <v>79.900000000000006</v>
      </c>
    </row>
    <row r="32" spans="1:13" s="35" customFormat="1" ht="24" x14ac:dyDescent="0.2">
      <c r="A32" s="29" t="s">
        <v>75</v>
      </c>
      <c r="B32" s="30" t="s">
        <v>34</v>
      </c>
      <c r="C32" s="30" t="s">
        <v>35</v>
      </c>
      <c r="D32" s="31" t="s">
        <v>36</v>
      </c>
      <c r="E32" s="32" t="s">
        <v>76</v>
      </c>
      <c r="F32" s="33">
        <v>1295.97</v>
      </c>
      <c r="G32" s="33">
        <v>1457.44</v>
      </c>
      <c r="H32" s="33">
        <v>1164.97</v>
      </c>
      <c r="I32" s="33">
        <v>1705.19</v>
      </c>
      <c r="J32" s="33">
        <v>2295.71</v>
      </c>
      <c r="K32" s="33">
        <v>1510.2</v>
      </c>
      <c r="L32" s="34">
        <v>89.9</v>
      </c>
      <c r="M32" s="34">
        <v>79.900000000000006</v>
      </c>
    </row>
    <row r="33" spans="1:13" ht="24.75" x14ac:dyDescent="0.25">
      <c r="A33" s="1" t="s">
        <v>77</v>
      </c>
      <c r="B33" s="2" t="s">
        <v>58</v>
      </c>
      <c r="C33" s="2" t="s">
        <v>35</v>
      </c>
      <c r="D33" s="3" t="s">
        <v>78</v>
      </c>
      <c r="E33" s="36" t="s">
        <v>79</v>
      </c>
      <c r="F33" s="37">
        <v>719.3</v>
      </c>
      <c r="G33" s="37">
        <v>975.3</v>
      </c>
      <c r="H33" s="37">
        <v>705.7</v>
      </c>
      <c r="I33" s="37"/>
      <c r="J33" s="37"/>
      <c r="K33" s="37"/>
      <c r="L33" s="6">
        <v>98.1</v>
      </c>
      <c r="M33" s="6">
        <v>72.400000000000006</v>
      </c>
    </row>
    <row r="34" spans="1:13" ht="24.75" x14ac:dyDescent="0.25">
      <c r="A34" s="1" t="s">
        <v>80</v>
      </c>
      <c r="B34" s="2" t="s">
        <v>58</v>
      </c>
      <c r="C34" s="2" t="s">
        <v>35</v>
      </c>
      <c r="D34" s="3" t="s">
        <v>78</v>
      </c>
      <c r="E34" s="36" t="s">
        <v>81</v>
      </c>
      <c r="F34" s="37">
        <v>4.5</v>
      </c>
      <c r="G34" s="37">
        <v>156</v>
      </c>
      <c r="H34" s="37">
        <v>156</v>
      </c>
      <c r="I34" s="37"/>
      <c r="J34" s="37"/>
      <c r="K34" s="37"/>
      <c r="L34" s="6">
        <v>3466.7</v>
      </c>
      <c r="M34" s="6">
        <v>100</v>
      </c>
    </row>
    <row r="35" spans="1:13" ht="36.75" x14ac:dyDescent="0.25">
      <c r="A35" s="1" t="s">
        <v>82</v>
      </c>
      <c r="B35" s="2" t="s">
        <v>58</v>
      </c>
      <c r="C35" s="2" t="s">
        <v>35</v>
      </c>
      <c r="D35" s="3" t="s">
        <v>78</v>
      </c>
      <c r="E35" s="36" t="s">
        <v>83</v>
      </c>
      <c r="F35" s="37">
        <v>90</v>
      </c>
      <c r="G35" s="37"/>
      <c r="H35" s="37"/>
      <c r="I35" s="37"/>
      <c r="J35" s="37"/>
      <c r="K35" s="37"/>
      <c r="L35" s="6">
        <v>0</v>
      </c>
      <c r="M35" s="6"/>
    </row>
    <row r="36" spans="1:13" x14ac:dyDescent="0.25">
      <c r="A36" s="1" t="s">
        <v>84</v>
      </c>
      <c r="B36" s="2" t="s">
        <v>58</v>
      </c>
      <c r="C36" s="2" t="s">
        <v>35</v>
      </c>
      <c r="D36" s="3" t="s">
        <v>78</v>
      </c>
      <c r="E36" s="36" t="s">
        <v>85</v>
      </c>
      <c r="F36" s="37">
        <v>447.07</v>
      </c>
      <c r="G36" s="37">
        <v>274.64</v>
      </c>
      <c r="H36" s="37">
        <v>267.87</v>
      </c>
      <c r="I36" s="37"/>
      <c r="J36" s="37"/>
      <c r="K36" s="37"/>
      <c r="L36" s="6">
        <v>59.9</v>
      </c>
      <c r="M36" s="6">
        <v>97.5</v>
      </c>
    </row>
    <row r="37" spans="1:13" ht="36.75" x14ac:dyDescent="0.25">
      <c r="A37" s="1" t="s">
        <v>86</v>
      </c>
      <c r="B37" s="2" t="s">
        <v>58</v>
      </c>
      <c r="C37" s="2" t="s">
        <v>35</v>
      </c>
      <c r="D37" s="3" t="s">
        <v>78</v>
      </c>
      <c r="E37" s="36" t="s">
        <v>87</v>
      </c>
      <c r="F37" s="37">
        <v>35.1</v>
      </c>
      <c r="G37" s="37">
        <v>51.5</v>
      </c>
      <c r="H37" s="37">
        <v>35.4</v>
      </c>
      <c r="I37" s="37"/>
      <c r="J37" s="37"/>
      <c r="K37" s="37"/>
      <c r="L37" s="6">
        <v>100.9</v>
      </c>
      <c r="M37" s="6">
        <v>68.7</v>
      </c>
    </row>
    <row r="38" spans="1:13" ht="15.75" x14ac:dyDescent="0.25">
      <c r="A38" s="38"/>
      <c r="B38" s="38"/>
      <c r="C38" s="38"/>
      <c r="D38" s="38"/>
      <c r="E38" s="39" t="s">
        <v>88</v>
      </c>
      <c r="F38" s="40">
        <f>F14</f>
        <v>1725.22</v>
      </c>
      <c r="G38" s="40">
        <f>G14</f>
        <v>2291.84</v>
      </c>
      <c r="H38" s="40">
        <f>H14</f>
        <v>1717.15</v>
      </c>
      <c r="I38" s="40"/>
      <c r="J38" s="40">
        <f>J14</f>
        <v>2295.71</v>
      </c>
      <c r="K38" s="40">
        <f>K14</f>
        <v>1510.2</v>
      </c>
      <c r="L38" s="40">
        <f>IF(F38&lt;&gt;0,IF(F38&lt;&gt;0,ROUND(H38*100/F38,1),""),"")</f>
        <v>99.5</v>
      </c>
      <c r="M38" s="40">
        <f>IF(G38&lt;&gt;0,IF(H38&lt;&gt;0,ROUND(H38*100/G38,1),""),"")</f>
        <v>74.900000000000006</v>
      </c>
    </row>
    <row r="39" spans="1:13" ht="15.75" x14ac:dyDescent="0.25">
      <c r="A39" s="38"/>
      <c r="B39" s="38"/>
      <c r="C39" s="38"/>
      <c r="D39" s="38"/>
      <c r="E39" s="39" t="s">
        <v>89</v>
      </c>
      <c r="F39" s="40">
        <f>F40-F38</f>
        <v>-20.029999999999973</v>
      </c>
      <c r="G39" s="40">
        <f>G40-G38</f>
        <v>3.8699999999998909</v>
      </c>
      <c r="H39" s="40">
        <f>H40-H38</f>
        <v>-206.95000000000005</v>
      </c>
      <c r="I39" s="40"/>
      <c r="J39" s="40"/>
      <c r="K39" s="40"/>
      <c r="L39" s="40">
        <f>IF(F39&lt;&gt;0,ROUND(H39*100/F39,1),"")</f>
        <v>1033.2</v>
      </c>
      <c r="M39" s="40">
        <f>IF(G39&lt;&gt;0,ROUND(H39*100/G39,1),"")</f>
        <v>-5347.5</v>
      </c>
    </row>
    <row r="40" spans="1:13" ht="15.75" x14ac:dyDescent="0.25">
      <c r="A40" s="38"/>
      <c r="B40" s="38"/>
      <c r="C40" s="38"/>
      <c r="D40" s="38"/>
      <c r="E40" s="39" t="s">
        <v>90</v>
      </c>
      <c r="F40" s="40">
        <f>I14</f>
        <v>1705.19</v>
      </c>
      <c r="G40" s="40">
        <f>J14</f>
        <v>2295.71</v>
      </c>
      <c r="H40" s="40">
        <f>K14</f>
        <v>1510.2</v>
      </c>
      <c r="I40" s="40"/>
      <c r="J40" s="40"/>
      <c r="K40" s="40"/>
      <c r="L40" s="40">
        <f>IF(F40&lt;&gt;0,ROUND(H40*100/F40,1),"")</f>
        <v>88.6</v>
      </c>
      <c r="M40" s="40">
        <f>IF(G40&lt;&gt;0,ROUND(H40*100/G40,1),"")</f>
        <v>65.8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Layout" topLeftCell="B18" zoomScaleNormal="100" workbookViewId="0">
      <selection activeCell="D19" sqref="D19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85546875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247</v>
      </c>
    </row>
    <row r="3" spans="1:12" x14ac:dyDescent="0.25">
      <c r="E3" s="53"/>
      <c r="F3" s="53"/>
      <c r="H3" s="53"/>
      <c r="I3" s="53"/>
      <c r="K3" s="53" t="s">
        <v>91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"Большеолыпское"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2013 года  №_____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3" t="s">
        <v>2</v>
      </c>
      <c r="F7" s="153"/>
      <c r="G7" s="153"/>
      <c r="H7" s="153"/>
      <c r="I7" s="153"/>
      <c r="J7" s="153"/>
      <c r="K7" s="153"/>
    </row>
    <row r="8" spans="1:12" ht="15.75" x14ac:dyDescent="0.25">
      <c r="B8" s="153" t="s">
        <v>92</v>
      </c>
      <c r="C8" s="153"/>
      <c r="D8" s="153"/>
      <c r="E8" s="153"/>
      <c r="F8" s="153"/>
      <c r="G8" s="153"/>
      <c r="H8" s="153"/>
      <c r="I8" s="153"/>
      <c r="J8" s="153"/>
      <c r="K8" s="153"/>
    </row>
    <row r="9" spans="1:12" ht="15.75" customHeight="1" x14ac:dyDescent="0.25">
      <c r="B9" s="55"/>
      <c r="C9" s="154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9 месяцев 2013 года</v>
      </c>
      <c r="D9" s="154"/>
      <c r="E9" s="154"/>
      <c r="F9" s="154"/>
      <c r="G9" s="154"/>
      <c r="H9" s="154"/>
      <c r="I9" s="154"/>
      <c r="J9" s="154"/>
      <c r="K9" s="154"/>
    </row>
    <row r="10" spans="1:12" x14ac:dyDescent="0.25">
      <c r="G10" s="56"/>
      <c r="I10" s="56"/>
      <c r="J10" s="56"/>
      <c r="K10" s="56" t="s">
        <v>93</v>
      </c>
    </row>
    <row r="11" spans="1:12" s="48" customFormat="1" ht="83.25" customHeight="1" x14ac:dyDescent="0.25">
      <c r="A11" s="42"/>
      <c r="B11" s="57" t="s">
        <v>94</v>
      </c>
      <c r="C11" s="57" t="s">
        <v>95</v>
      </c>
      <c r="D11" s="58" t="s">
        <v>96</v>
      </c>
      <c r="E11" s="58"/>
      <c r="F11" s="59"/>
      <c r="G11" s="60" t="str">
        <f>CONCATENATE("Исполнение на ",RIGHT(G13,10))</f>
        <v>Исполнение на 01.10.2012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60" t="str">
        <f>CONCATENATE("Исполнение на ",RIGHT(H13,10))</f>
        <v>Исполнение на 01.10.2013</v>
      </c>
      <c r="J11" s="61" t="s">
        <v>97</v>
      </c>
      <c r="K11" s="61" t="s">
        <v>98</v>
      </c>
      <c r="L11" s="41"/>
    </row>
    <row r="12" spans="1:12" s="65" customFormat="1" ht="45.75" hidden="1" customHeight="1" x14ac:dyDescent="0.25">
      <c r="A12" s="62" t="s">
        <v>99</v>
      </c>
      <c r="B12" s="62" t="s">
        <v>100</v>
      </c>
      <c r="C12" s="62" t="s">
        <v>101</v>
      </c>
      <c r="D12" s="63" t="s">
        <v>102</v>
      </c>
      <c r="E12" s="62" t="s">
        <v>103</v>
      </c>
      <c r="F12" s="62" t="s">
        <v>104</v>
      </c>
      <c r="G12" s="64" t="s">
        <v>105</v>
      </c>
      <c r="H12" s="64" t="s">
        <v>106</v>
      </c>
      <c r="I12" s="64" t="s">
        <v>107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108</v>
      </c>
      <c r="B13" s="66" t="s">
        <v>94</v>
      </c>
      <c r="C13" s="66" t="s">
        <v>95</v>
      </c>
      <c r="D13" s="67" t="s">
        <v>109</v>
      </c>
      <c r="E13" s="66" t="s">
        <v>96</v>
      </c>
      <c r="F13" s="66" t="s">
        <v>110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109</v>
      </c>
      <c r="B14" s="71" t="s">
        <v>109</v>
      </c>
      <c r="C14" s="71" t="s">
        <v>109</v>
      </c>
      <c r="D14" s="72"/>
      <c r="E14" s="73" t="s">
        <v>111</v>
      </c>
      <c r="F14" s="74" t="s">
        <v>109</v>
      </c>
      <c r="G14" s="75">
        <v>1705.19</v>
      </c>
      <c r="H14" s="75">
        <v>2295.71</v>
      </c>
      <c r="I14" s="75">
        <v>1510.2</v>
      </c>
      <c r="J14" s="76">
        <v>88.6</v>
      </c>
      <c r="K14" s="76">
        <v>65.8</v>
      </c>
    </row>
    <row r="15" spans="1:12" s="69" customFormat="1" ht="14.25" x14ac:dyDescent="0.2">
      <c r="A15" s="66" t="s">
        <v>112</v>
      </c>
      <c r="B15" s="71" t="s">
        <v>42</v>
      </c>
      <c r="C15" s="71"/>
      <c r="D15" s="72"/>
      <c r="E15" s="78" t="s">
        <v>113</v>
      </c>
      <c r="F15" s="74" t="s">
        <v>109</v>
      </c>
      <c r="G15" s="75">
        <v>603.16999999999996</v>
      </c>
      <c r="H15" s="75">
        <v>1078.58</v>
      </c>
      <c r="I15" s="75">
        <v>747.42</v>
      </c>
      <c r="J15" s="76">
        <v>123.9</v>
      </c>
      <c r="K15" s="76">
        <v>69.3</v>
      </c>
    </row>
    <row r="16" spans="1:12" s="48" customFormat="1" ht="24.75" x14ac:dyDescent="0.25">
      <c r="A16" s="42" t="s">
        <v>114</v>
      </c>
      <c r="B16" s="43" t="s">
        <v>42</v>
      </c>
      <c r="C16" s="43" t="s">
        <v>115</v>
      </c>
      <c r="D16" s="44"/>
      <c r="E16" s="45" t="s">
        <v>116</v>
      </c>
      <c r="F16" s="46" t="s">
        <v>109</v>
      </c>
      <c r="G16" s="79">
        <v>214.75</v>
      </c>
      <c r="H16" s="79">
        <v>439</v>
      </c>
      <c r="I16" s="79">
        <v>302.08</v>
      </c>
      <c r="J16" s="47">
        <v>140.69999999999999</v>
      </c>
      <c r="K16" s="47">
        <v>68.8</v>
      </c>
    </row>
    <row r="17" spans="1:11" s="65" customFormat="1" ht="30" x14ac:dyDescent="0.25">
      <c r="A17" s="62" t="s">
        <v>114</v>
      </c>
      <c r="B17" s="80"/>
      <c r="C17" s="80"/>
      <c r="D17" s="81" t="s">
        <v>117</v>
      </c>
      <c r="E17" s="82" t="s">
        <v>118</v>
      </c>
      <c r="F17" s="83" t="s">
        <v>119</v>
      </c>
      <c r="G17" s="84">
        <v>214.75</v>
      </c>
      <c r="H17" s="84">
        <v>340</v>
      </c>
      <c r="I17" s="84">
        <v>279.10000000000002</v>
      </c>
      <c r="J17" s="85">
        <v>130</v>
      </c>
      <c r="K17" s="85">
        <v>82.1</v>
      </c>
    </row>
    <row r="18" spans="1:11" s="65" customFormat="1" ht="30" x14ac:dyDescent="0.25">
      <c r="A18" s="62" t="s">
        <v>114</v>
      </c>
      <c r="B18" s="80"/>
      <c r="C18" s="80"/>
      <c r="D18" s="81" t="s">
        <v>117</v>
      </c>
      <c r="E18" s="82" t="s">
        <v>120</v>
      </c>
      <c r="F18" s="83" t="s">
        <v>121</v>
      </c>
      <c r="G18" s="84"/>
      <c r="H18" s="84">
        <v>99</v>
      </c>
      <c r="I18" s="84">
        <v>22.98</v>
      </c>
      <c r="J18" s="85"/>
      <c r="K18" s="85">
        <v>23.2</v>
      </c>
    </row>
    <row r="19" spans="1:11" s="48" customFormat="1" ht="36.75" x14ac:dyDescent="0.25">
      <c r="A19" s="42" t="s">
        <v>122</v>
      </c>
      <c r="B19" s="43" t="s">
        <v>42</v>
      </c>
      <c r="C19" s="43" t="s">
        <v>123</v>
      </c>
      <c r="D19" s="44"/>
      <c r="E19" s="45" t="s">
        <v>124</v>
      </c>
      <c r="F19" s="46" t="s">
        <v>109</v>
      </c>
      <c r="G19" s="79">
        <v>384.53</v>
      </c>
      <c r="H19" s="79">
        <v>639.58000000000004</v>
      </c>
      <c r="I19" s="79">
        <v>445.34</v>
      </c>
      <c r="J19" s="47">
        <v>115.8</v>
      </c>
      <c r="K19" s="47">
        <v>69.599999999999994</v>
      </c>
    </row>
    <row r="20" spans="1:11" s="48" customFormat="1" ht="24.75" x14ac:dyDescent="0.25">
      <c r="A20" s="42" t="s">
        <v>122</v>
      </c>
      <c r="B20" s="43"/>
      <c r="C20" s="43"/>
      <c r="D20" s="44" t="s">
        <v>117</v>
      </c>
      <c r="E20" s="45" t="s">
        <v>125</v>
      </c>
      <c r="F20" s="46" t="s">
        <v>126</v>
      </c>
      <c r="G20" s="79">
        <v>373.36</v>
      </c>
      <c r="H20" s="79">
        <v>560.58000000000004</v>
      </c>
      <c r="I20" s="79">
        <v>387.63</v>
      </c>
      <c r="J20" s="47">
        <v>103.8</v>
      </c>
      <c r="K20" s="47">
        <v>69.099999999999994</v>
      </c>
    </row>
    <row r="21" spans="1:11" s="48" customFormat="1" ht="36.75" x14ac:dyDescent="0.25">
      <c r="A21" s="42" t="s">
        <v>122</v>
      </c>
      <c r="B21" s="43"/>
      <c r="C21" s="43"/>
      <c r="D21" s="44" t="s">
        <v>117</v>
      </c>
      <c r="E21" s="45" t="s">
        <v>127</v>
      </c>
      <c r="F21" s="46" t="s">
        <v>128</v>
      </c>
      <c r="G21" s="79">
        <v>11.17</v>
      </c>
      <c r="H21" s="79">
        <v>22</v>
      </c>
      <c r="I21" s="79">
        <v>15.23</v>
      </c>
      <c r="J21" s="47">
        <v>136.30000000000001</v>
      </c>
      <c r="K21" s="47">
        <v>69.2</v>
      </c>
    </row>
    <row r="22" spans="1:11" s="65" customFormat="1" ht="30" x14ac:dyDescent="0.25">
      <c r="A22" s="62" t="s">
        <v>122</v>
      </c>
      <c r="B22" s="80"/>
      <c r="C22" s="80"/>
      <c r="D22" s="81" t="s">
        <v>117</v>
      </c>
      <c r="E22" s="82" t="s">
        <v>120</v>
      </c>
      <c r="F22" s="83" t="s">
        <v>121</v>
      </c>
      <c r="G22" s="84"/>
      <c r="H22" s="84">
        <v>57</v>
      </c>
      <c r="I22" s="84">
        <v>42.48</v>
      </c>
      <c r="J22" s="85"/>
      <c r="K22" s="85">
        <v>74.5</v>
      </c>
    </row>
    <row r="23" spans="1:11" s="48" customFormat="1" x14ac:dyDescent="0.25">
      <c r="A23" s="42" t="s">
        <v>129</v>
      </c>
      <c r="B23" s="43" t="s">
        <v>42</v>
      </c>
      <c r="C23" s="43" t="s">
        <v>130</v>
      </c>
      <c r="D23" s="44"/>
      <c r="E23" s="45" t="s">
        <v>131</v>
      </c>
      <c r="F23" s="46" t="s">
        <v>109</v>
      </c>
      <c r="G23" s="79">
        <v>3.89</v>
      </c>
      <c r="H23" s="79"/>
      <c r="I23" s="79"/>
      <c r="J23" s="47">
        <v>0</v>
      </c>
      <c r="K23" s="47"/>
    </row>
    <row r="24" spans="1:11" s="69" customFormat="1" ht="14.25" x14ac:dyDescent="0.2">
      <c r="A24" s="66" t="s">
        <v>132</v>
      </c>
      <c r="B24" s="71" t="s">
        <v>115</v>
      </c>
      <c r="C24" s="71"/>
      <c r="D24" s="72"/>
      <c r="E24" s="78" t="s">
        <v>133</v>
      </c>
      <c r="F24" s="74" t="s">
        <v>109</v>
      </c>
      <c r="G24" s="75">
        <v>32.1</v>
      </c>
      <c r="H24" s="75">
        <v>51.5</v>
      </c>
      <c r="I24" s="75">
        <v>34.15</v>
      </c>
      <c r="J24" s="76">
        <v>106.4</v>
      </c>
      <c r="K24" s="76">
        <v>66.3</v>
      </c>
    </row>
    <row r="25" spans="1:11" s="48" customFormat="1" x14ac:dyDescent="0.25">
      <c r="A25" s="42" t="s">
        <v>134</v>
      </c>
      <c r="B25" s="43" t="s">
        <v>115</v>
      </c>
      <c r="C25" s="43" t="s">
        <v>135</v>
      </c>
      <c r="D25" s="44"/>
      <c r="E25" s="45" t="s">
        <v>136</v>
      </c>
      <c r="F25" s="46" t="s">
        <v>109</v>
      </c>
      <c r="G25" s="79">
        <v>32.1</v>
      </c>
      <c r="H25" s="79">
        <v>51.5</v>
      </c>
      <c r="I25" s="79">
        <v>34.15</v>
      </c>
      <c r="J25" s="47">
        <v>106.4</v>
      </c>
      <c r="K25" s="47">
        <v>66.3</v>
      </c>
    </row>
    <row r="26" spans="1:11" s="65" customFormat="1" ht="30" x14ac:dyDescent="0.25">
      <c r="A26" s="62" t="s">
        <v>134</v>
      </c>
      <c r="B26" s="80"/>
      <c r="C26" s="80"/>
      <c r="D26" s="81" t="s">
        <v>117</v>
      </c>
      <c r="E26" s="82" t="s">
        <v>137</v>
      </c>
      <c r="F26" s="83" t="s">
        <v>138</v>
      </c>
      <c r="G26" s="84">
        <v>32.1</v>
      </c>
      <c r="H26" s="84">
        <v>51.5</v>
      </c>
      <c r="I26" s="84">
        <v>34.15</v>
      </c>
      <c r="J26" s="85">
        <v>106.4</v>
      </c>
      <c r="K26" s="85">
        <v>66.3</v>
      </c>
    </row>
    <row r="27" spans="1:11" s="69" customFormat="1" ht="14.25" x14ac:dyDescent="0.2">
      <c r="A27" s="66" t="s">
        <v>139</v>
      </c>
      <c r="B27" s="71" t="s">
        <v>135</v>
      </c>
      <c r="C27" s="71"/>
      <c r="D27" s="72"/>
      <c r="E27" s="78" t="s">
        <v>140</v>
      </c>
      <c r="F27" s="74" t="s">
        <v>109</v>
      </c>
      <c r="G27" s="75">
        <v>81.900000000000006</v>
      </c>
      <c r="H27" s="75">
        <v>157.63999999999999</v>
      </c>
      <c r="I27" s="75">
        <v>123.43</v>
      </c>
      <c r="J27" s="76">
        <v>150.69999999999999</v>
      </c>
      <c r="K27" s="76">
        <v>78.3</v>
      </c>
    </row>
    <row r="28" spans="1:11" s="48" customFormat="1" x14ac:dyDescent="0.25">
      <c r="A28" s="42" t="s">
        <v>141</v>
      </c>
      <c r="B28" s="43" t="s">
        <v>135</v>
      </c>
      <c r="C28" s="43" t="s">
        <v>58</v>
      </c>
      <c r="D28" s="44"/>
      <c r="E28" s="45" t="s">
        <v>142</v>
      </c>
      <c r="F28" s="46" t="s">
        <v>109</v>
      </c>
      <c r="G28" s="79">
        <v>81.900000000000006</v>
      </c>
      <c r="H28" s="79">
        <v>157.63999999999999</v>
      </c>
      <c r="I28" s="79">
        <v>123.43</v>
      </c>
      <c r="J28" s="47">
        <v>150.69999999999999</v>
      </c>
      <c r="K28" s="47">
        <v>78.3</v>
      </c>
    </row>
    <row r="29" spans="1:11" s="65" customFormat="1" ht="30" x14ac:dyDescent="0.25">
      <c r="A29" s="62" t="s">
        <v>141</v>
      </c>
      <c r="B29" s="80"/>
      <c r="C29" s="80"/>
      <c r="D29" s="81" t="s">
        <v>117</v>
      </c>
      <c r="E29" s="82" t="s">
        <v>143</v>
      </c>
      <c r="F29" s="83" t="s">
        <v>144</v>
      </c>
      <c r="G29" s="84"/>
      <c r="H29" s="84">
        <v>6</v>
      </c>
      <c r="I29" s="84"/>
      <c r="J29" s="85"/>
      <c r="K29" s="85">
        <v>0</v>
      </c>
    </row>
    <row r="30" spans="1:11" s="48" customFormat="1" ht="21.75" x14ac:dyDescent="0.25">
      <c r="A30" s="42" t="s">
        <v>141</v>
      </c>
      <c r="B30" s="43"/>
      <c r="C30" s="43"/>
      <c r="D30" s="44" t="s">
        <v>117</v>
      </c>
      <c r="E30" s="45" t="s">
        <v>143</v>
      </c>
      <c r="F30" s="46" t="s">
        <v>145</v>
      </c>
      <c r="G30" s="79">
        <v>81.900000000000006</v>
      </c>
      <c r="H30" s="79">
        <v>151.63999999999999</v>
      </c>
      <c r="I30" s="79">
        <v>123.43</v>
      </c>
      <c r="J30" s="47">
        <v>150.69999999999999</v>
      </c>
      <c r="K30" s="47">
        <v>81.400000000000006</v>
      </c>
    </row>
    <row r="31" spans="1:11" s="69" customFormat="1" ht="14.25" x14ac:dyDescent="0.2">
      <c r="A31" s="66" t="s">
        <v>146</v>
      </c>
      <c r="B31" s="71" t="s">
        <v>123</v>
      </c>
      <c r="C31" s="71"/>
      <c r="D31" s="72"/>
      <c r="E31" s="78" t="s">
        <v>147</v>
      </c>
      <c r="F31" s="74" t="s">
        <v>109</v>
      </c>
      <c r="G31" s="75">
        <v>376</v>
      </c>
      <c r="H31" s="75">
        <v>117.29</v>
      </c>
      <c r="I31" s="75">
        <v>91</v>
      </c>
      <c r="J31" s="76">
        <v>24.2</v>
      </c>
      <c r="K31" s="76">
        <v>77.599999999999994</v>
      </c>
    </row>
    <row r="32" spans="1:11" s="48" customFormat="1" x14ac:dyDescent="0.25">
      <c r="A32" s="42" t="s">
        <v>148</v>
      </c>
      <c r="B32" s="43" t="s">
        <v>123</v>
      </c>
      <c r="C32" s="43" t="s">
        <v>149</v>
      </c>
      <c r="D32" s="44"/>
      <c r="E32" s="45" t="s">
        <v>150</v>
      </c>
      <c r="F32" s="46" t="s">
        <v>109</v>
      </c>
      <c r="G32" s="79">
        <v>286</v>
      </c>
      <c r="H32" s="79">
        <v>117.29</v>
      </c>
      <c r="I32" s="79">
        <v>91</v>
      </c>
      <c r="J32" s="47">
        <v>31.8</v>
      </c>
      <c r="K32" s="47">
        <v>77.599999999999994</v>
      </c>
    </row>
    <row r="33" spans="1:11" s="48" customFormat="1" ht="21.75" x14ac:dyDescent="0.25">
      <c r="A33" s="42" t="s">
        <v>148</v>
      </c>
      <c r="B33" s="43"/>
      <c r="C33" s="43"/>
      <c r="D33" s="44" t="s">
        <v>117</v>
      </c>
      <c r="E33" s="45" t="s">
        <v>151</v>
      </c>
      <c r="F33" s="46" t="s">
        <v>152</v>
      </c>
      <c r="G33" s="79">
        <v>51</v>
      </c>
      <c r="H33" s="79">
        <v>36.29</v>
      </c>
      <c r="I33" s="79">
        <v>10</v>
      </c>
      <c r="J33" s="47">
        <v>19.600000000000001</v>
      </c>
      <c r="K33" s="47">
        <v>27.6</v>
      </c>
    </row>
    <row r="34" spans="1:11" s="48" customFormat="1" ht="21.75" x14ac:dyDescent="0.25">
      <c r="A34" s="42" t="s">
        <v>148</v>
      </c>
      <c r="B34" s="43"/>
      <c r="C34" s="43"/>
      <c r="D34" s="44" t="s">
        <v>117</v>
      </c>
      <c r="E34" s="45" t="s">
        <v>153</v>
      </c>
      <c r="F34" s="46" t="s">
        <v>154</v>
      </c>
      <c r="G34" s="79">
        <v>235</v>
      </c>
      <c r="H34" s="79">
        <v>81</v>
      </c>
      <c r="I34" s="79">
        <v>81</v>
      </c>
      <c r="J34" s="47">
        <v>34.5</v>
      </c>
      <c r="K34" s="47">
        <v>100</v>
      </c>
    </row>
    <row r="35" spans="1:11" s="48" customFormat="1" x14ac:dyDescent="0.25">
      <c r="A35" s="42" t="s">
        <v>155</v>
      </c>
      <c r="B35" s="43" t="s">
        <v>123</v>
      </c>
      <c r="C35" s="43" t="s">
        <v>156</v>
      </c>
      <c r="D35" s="44"/>
      <c r="E35" s="45" t="s">
        <v>157</v>
      </c>
      <c r="F35" s="46" t="s">
        <v>109</v>
      </c>
      <c r="G35" s="79">
        <v>90</v>
      </c>
      <c r="H35" s="79"/>
      <c r="I35" s="79"/>
      <c r="J35" s="47">
        <v>0</v>
      </c>
      <c r="K35" s="47"/>
    </row>
    <row r="36" spans="1:11" s="69" customFormat="1" ht="14.25" x14ac:dyDescent="0.2">
      <c r="A36" s="66" t="s">
        <v>158</v>
      </c>
      <c r="B36" s="71" t="s">
        <v>159</v>
      </c>
      <c r="C36" s="71"/>
      <c r="D36" s="72"/>
      <c r="E36" s="78" t="s">
        <v>160</v>
      </c>
      <c r="F36" s="74" t="s">
        <v>109</v>
      </c>
      <c r="G36" s="75">
        <v>97.52</v>
      </c>
      <c r="H36" s="75">
        <v>34</v>
      </c>
      <c r="I36" s="75">
        <v>15</v>
      </c>
      <c r="J36" s="76">
        <v>15.4</v>
      </c>
      <c r="K36" s="76">
        <v>44.1</v>
      </c>
    </row>
    <row r="37" spans="1:11" s="48" customFormat="1" x14ac:dyDescent="0.25">
      <c r="A37" s="42" t="s">
        <v>161</v>
      </c>
      <c r="B37" s="43" t="s">
        <v>159</v>
      </c>
      <c r="C37" s="43" t="s">
        <v>135</v>
      </c>
      <c r="D37" s="44"/>
      <c r="E37" s="45" t="s">
        <v>162</v>
      </c>
      <c r="F37" s="46" t="s">
        <v>109</v>
      </c>
      <c r="G37" s="79">
        <v>97.52</v>
      </c>
      <c r="H37" s="79">
        <v>34</v>
      </c>
      <c r="I37" s="79">
        <v>15</v>
      </c>
      <c r="J37" s="47">
        <v>15.4</v>
      </c>
      <c r="K37" s="47">
        <v>44.1</v>
      </c>
    </row>
    <row r="38" spans="1:11" s="48" customFormat="1" ht="21.75" x14ac:dyDescent="0.25">
      <c r="A38" s="42" t="s">
        <v>161</v>
      </c>
      <c r="B38" s="43"/>
      <c r="C38" s="43"/>
      <c r="D38" s="44" t="s">
        <v>117</v>
      </c>
      <c r="E38" s="45" t="s">
        <v>153</v>
      </c>
      <c r="F38" s="46" t="s">
        <v>154</v>
      </c>
      <c r="G38" s="79">
        <v>95</v>
      </c>
      <c r="H38" s="79">
        <v>20</v>
      </c>
      <c r="I38" s="79">
        <v>5</v>
      </c>
      <c r="J38" s="47">
        <v>5.3</v>
      </c>
      <c r="K38" s="47">
        <v>25</v>
      </c>
    </row>
    <row r="39" spans="1:11" s="65" customFormat="1" ht="30" x14ac:dyDescent="0.25">
      <c r="A39" s="62" t="s">
        <v>161</v>
      </c>
      <c r="B39" s="80"/>
      <c r="C39" s="80"/>
      <c r="D39" s="81" t="s">
        <v>117</v>
      </c>
      <c r="E39" s="82" t="s">
        <v>163</v>
      </c>
      <c r="F39" s="83" t="s">
        <v>164</v>
      </c>
      <c r="G39" s="84">
        <v>2.52</v>
      </c>
      <c r="H39" s="84">
        <v>4</v>
      </c>
      <c r="I39" s="84"/>
      <c r="J39" s="85">
        <v>0</v>
      </c>
      <c r="K39" s="85">
        <v>0</v>
      </c>
    </row>
    <row r="40" spans="1:11" s="65" customFormat="1" ht="30" x14ac:dyDescent="0.25">
      <c r="A40" s="62" t="s">
        <v>161</v>
      </c>
      <c r="B40" s="80"/>
      <c r="C40" s="80"/>
      <c r="D40" s="81" t="s">
        <v>117</v>
      </c>
      <c r="E40" s="82" t="s">
        <v>165</v>
      </c>
      <c r="F40" s="83" t="s">
        <v>166</v>
      </c>
      <c r="G40" s="84"/>
      <c r="H40" s="84">
        <v>10</v>
      </c>
      <c r="I40" s="84">
        <v>10</v>
      </c>
      <c r="J40" s="85"/>
      <c r="K40" s="85">
        <v>100</v>
      </c>
    </row>
    <row r="41" spans="1:11" s="69" customFormat="1" ht="14.25" x14ac:dyDescent="0.2">
      <c r="A41" s="66" t="s">
        <v>167</v>
      </c>
      <c r="B41" s="71" t="s">
        <v>168</v>
      </c>
      <c r="C41" s="71"/>
      <c r="D41" s="72"/>
      <c r="E41" s="78" t="s">
        <v>169</v>
      </c>
      <c r="F41" s="74" t="s">
        <v>109</v>
      </c>
      <c r="G41" s="75">
        <v>514.5</v>
      </c>
      <c r="H41" s="75">
        <v>856.7</v>
      </c>
      <c r="I41" s="75">
        <v>499.2</v>
      </c>
      <c r="J41" s="76">
        <v>97</v>
      </c>
      <c r="K41" s="76">
        <v>58.3</v>
      </c>
    </row>
    <row r="42" spans="1:11" s="48" customFormat="1" x14ac:dyDescent="0.25">
      <c r="A42" s="42" t="s">
        <v>170</v>
      </c>
      <c r="B42" s="43" t="s">
        <v>168</v>
      </c>
      <c r="C42" s="43" t="s">
        <v>42</v>
      </c>
      <c r="D42" s="44"/>
      <c r="E42" s="45" t="s">
        <v>171</v>
      </c>
      <c r="F42" s="46" t="s">
        <v>109</v>
      </c>
      <c r="G42" s="79">
        <v>514.5</v>
      </c>
      <c r="H42" s="79">
        <v>856.7</v>
      </c>
      <c r="I42" s="79">
        <v>499.2</v>
      </c>
      <c r="J42" s="47">
        <v>97</v>
      </c>
      <c r="K42" s="47">
        <v>58.3</v>
      </c>
    </row>
    <row r="43" spans="1:11" s="48" customFormat="1" ht="21.75" x14ac:dyDescent="0.25">
      <c r="A43" s="42" t="s">
        <v>170</v>
      </c>
      <c r="B43" s="43"/>
      <c r="C43" s="43"/>
      <c r="D43" s="44" t="s">
        <v>117</v>
      </c>
      <c r="E43" s="45" t="s">
        <v>172</v>
      </c>
      <c r="F43" s="46" t="s">
        <v>173</v>
      </c>
      <c r="G43" s="79">
        <v>514.5</v>
      </c>
      <c r="H43" s="79">
        <v>856.7</v>
      </c>
      <c r="I43" s="79">
        <v>499.2</v>
      </c>
      <c r="J43" s="47">
        <v>97</v>
      </c>
      <c r="K43" s="47">
        <v>58.3</v>
      </c>
    </row>
    <row r="44" spans="1:11" x14ac:dyDescent="0.25">
      <c r="B44" s="86"/>
      <c r="C44" s="87"/>
      <c r="D44" s="88"/>
      <c r="E44" s="31" t="s">
        <v>174</v>
      </c>
      <c r="G44" s="89">
        <f>G14</f>
        <v>1705.19</v>
      </c>
      <c r="H44" s="89">
        <f>H14</f>
        <v>2295.71</v>
      </c>
      <c r="I44" s="89">
        <f>I14</f>
        <v>1510.2</v>
      </c>
      <c r="J44" s="89">
        <f>J14</f>
        <v>88.6</v>
      </c>
      <c r="K44" s="89">
        <f>K14</f>
        <v>65.8</v>
      </c>
    </row>
    <row r="45" spans="1:11" ht="24.75" x14ac:dyDescent="0.25">
      <c r="B45" s="86"/>
      <c r="C45" s="87"/>
      <c r="D45" s="88"/>
      <c r="E45" s="90" t="s">
        <v>175</v>
      </c>
      <c r="G45" s="89"/>
      <c r="H45" s="89"/>
      <c r="I45" s="89"/>
      <c r="J45" s="89" t="str">
        <f>IF(G45&lt;&gt;0,IF(I45&lt;&gt;0,ROUND(100*I45/G45,1),""),"")</f>
        <v/>
      </c>
      <c r="K45" s="89" t="str">
        <f>IF(I45&lt;&gt;0,IF(H45&lt;&gt;0,ROUND(100*I45/H45,1),""),"")</f>
        <v/>
      </c>
    </row>
    <row r="46" spans="1:11" x14ac:dyDescent="0.25">
      <c r="B46" s="86"/>
      <c r="C46" s="87"/>
      <c r="D46" s="88"/>
      <c r="E46" s="91" t="s">
        <v>176</v>
      </c>
      <c r="G46" s="89">
        <f>G45+G44</f>
        <v>1705.19</v>
      </c>
      <c r="H46" s="89">
        <f>H44+H45</f>
        <v>2295.71</v>
      </c>
      <c r="I46" s="89">
        <f>I44+I45</f>
        <v>1510.2</v>
      </c>
      <c r="J46" s="89">
        <f>IF(I46&lt;&gt;0,IF(G46&lt;&gt;0,ROUND(100*I46/G46,1),""),"")</f>
        <v>88.6</v>
      </c>
      <c r="K46" s="89">
        <f>IF(I46&lt;&gt;0,IF(H46&lt;&gt;0,ROUND(100*I46/H46,1),""),"")</f>
        <v>65.8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Layout" topLeftCell="A33" zoomScaleNormal="100" workbookViewId="0">
      <selection activeCell="D19" sqref="D19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9" style="102" hidden="1" customWidth="1"/>
    <col min="9" max="9" width="9" style="102" customWidth="1"/>
    <col min="10" max="10" width="8.71093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248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91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"Большеолыпское"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"от__ ________ "&amp;VALUE(RIGHT(I13,4))&amp;" года  №_____"</f>
        <v>от__ ________ 2013 года  №_____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12" ht="17.25" customHeight="1" x14ac:dyDescent="0.25">
      <c r="A8" s="156" t="s">
        <v>177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ht="15.75" customHeight="1" x14ac:dyDescent="0.25">
      <c r="A9" s="156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"Большеолыпское"   за 9 месяцев 2013 года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178</v>
      </c>
    </row>
    <row r="11" spans="1:12" ht="73.5" customHeight="1" x14ac:dyDescent="0.25">
      <c r="A11" s="103" t="s">
        <v>96</v>
      </c>
      <c r="B11" s="103" t="s">
        <v>179</v>
      </c>
      <c r="C11" s="104"/>
      <c r="D11" s="105" t="s">
        <v>94</v>
      </c>
      <c r="E11" s="105" t="s">
        <v>95</v>
      </c>
      <c r="F11" s="103" t="s">
        <v>180</v>
      </c>
      <c r="G11" s="106" t="s">
        <v>181</v>
      </c>
      <c r="H11" s="60" t="str">
        <f>CONCATENATE("Исполнение на ",RIGHT(H13,10))</f>
        <v>Исполнение на 01.10.2012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60" t="str">
        <f>CONCATENATE("Исполнение на ",RIGHT(I13,10))</f>
        <v>Исполнение на 01.10.2013</v>
      </c>
      <c r="K11" s="61" t="s">
        <v>97</v>
      </c>
      <c r="L11" s="61" t="s">
        <v>98</v>
      </c>
    </row>
    <row r="12" spans="1:12" s="65" customFormat="1" ht="15.75" hidden="1" customHeight="1" x14ac:dyDescent="0.25">
      <c r="A12" s="62" t="s">
        <v>103</v>
      </c>
      <c r="B12" s="107" t="s">
        <v>182</v>
      </c>
      <c r="C12" s="107" t="s">
        <v>99</v>
      </c>
      <c r="D12" s="107" t="s">
        <v>100</v>
      </c>
      <c r="E12" s="107" t="s">
        <v>101</v>
      </c>
      <c r="F12" s="107" t="s">
        <v>104</v>
      </c>
      <c r="G12" s="107" t="s">
        <v>183</v>
      </c>
      <c r="H12" s="108" t="s">
        <v>184</v>
      </c>
      <c r="I12" s="108" t="s">
        <v>185</v>
      </c>
      <c r="J12" s="108" t="s">
        <v>186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96</v>
      </c>
      <c r="B13" s="109" t="s">
        <v>187</v>
      </c>
      <c r="C13" s="109" t="s">
        <v>108</v>
      </c>
      <c r="D13" s="109" t="s">
        <v>94</v>
      </c>
      <c r="E13" s="109" t="s">
        <v>95</v>
      </c>
      <c r="F13" s="109" t="s">
        <v>110</v>
      </c>
      <c r="G13" s="109" t="s">
        <v>188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189</v>
      </c>
      <c r="B14" s="112" t="s">
        <v>109</v>
      </c>
      <c r="C14" s="112" t="s">
        <v>109</v>
      </c>
      <c r="D14" s="112" t="s">
        <v>109</v>
      </c>
      <c r="E14" s="112" t="s">
        <v>109</v>
      </c>
      <c r="F14" s="112" t="s">
        <v>109</v>
      </c>
      <c r="G14" s="112" t="s">
        <v>109</v>
      </c>
      <c r="H14" s="75">
        <v>1705.19</v>
      </c>
      <c r="I14" s="75">
        <v>2295.71</v>
      </c>
      <c r="J14" s="75">
        <v>1510.2</v>
      </c>
      <c r="K14" s="76">
        <v>88.6</v>
      </c>
      <c r="L14" s="76">
        <v>65.8</v>
      </c>
    </row>
    <row r="15" spans="1:12" s="69" customFormat="1" ht="24" x14ac:dyDescent="0.2">
      <c r="A15" s="113" t="s">
        <v>190</v>
      </c>
      <c r="B15" s="112" t="s">
        <v>191</v>
      </c>
      <c r="C15" s="112" t="s">
        <v>109</v>
      </c>
      <c r="D15" s="112" t="s">
        <v>109</v>
      </c>
      <c r="E15" s="112" t="s">
        <v>109</v>
      </c>
      <c r="F15" s="112" t="s">
        <v>109</v>
      </c>
      <c r="G15" s="112" t="s">
        <v>109</v>
      </c>
      <c r="H15" s="75">
        <v>1705.19</v>
      </c>
      <c r="I15" s="75">
        <v>2295.71</v>
      </c>
      <c r="J15" s="75">
        <v>1510.2</v>
      </c>
      <c r="K15" s="76">
        <v>88.6</v>
      </c>
      <c r="L15" s="76">
        <v>65.8</v>
      </c>
    </row>
    <row r="16" spans="1:12" s="69" customFormat="1" ht="14.25" x14ac:dyDescent="0.2">
      <c r="A16" s="113" t="s">
        <v>113</v>
      </c>
      <c r="B16" s="112" t="s">
        <v>191</v>
      </c>
      <c r="C16" s="112" t="s">
        <v>112</v>
      </c>
      <c r="D16" s="112" t="s">
        <v>42</v>
      </c>
      <c r="E16" s="112"/>
      <c r="F16" s="112" t="s">
        <v>109</v>
      </c>
      <c r="G16" s="112" t="s">
        <v>109</v>
      </c>
      <c r="H16" s="75">
        <v>603.16999999999996</v>
      </c>
      <c r="I16" s="75">
        <v>1078.58</v>
      </c>
      <c r="J16" s="75">
        <v>747.42</v>
      </c>
      <c r="K16" s="76">
        <v>123.9</v>
      </c>
      <c r="L16" s="76">
        <v>69.3</v>
      </c>
    </row>
    <row r="17" spans="1:12" s="69" customFormat="1" ht="24" x14ac:dyDescent="0.2">
      <c r="A17" s="113" t="s">
        <v>116</v>
      </c>
      <c r="B17" s="112" t="s">
        <v>191</v>
      </c>
      <c r="C17" s="112" t="s">
        <v>114</v>
      </c>
      <c r="D17" s="112" t="s">
        <v>42</v>
      </c>
      <c r="E17" s="112" t="s">
        <v>115</v>
      </c>
      <c r="F17" s="112" t="s">
        <v>109</v>
      </c>
      <c r="G17" s="112" t="s">
        <v>109</v>
      </c>
      <c r="H17" s="75">
        <v>214.75</v>
      </c>
      <c r="I17" s="75">
        <v>439</v>
      </c>
      <c r="J17" s="75">
        <v>302.08</v>
      </c>
      <c r="K17" s="76">
        <v>140.69999999999999</v>
      </c>
      <c r="L17" s="76">
        <v>68.8</v>
      </c>
    </row>
    <row r="18" spans="1:12" s="69" customFormat="1" ht="36" x14ac:dyDescent="0.2">
      <c r="A18" s="113" t="s">
        <v>192</v>
      </c>
      <c r="B18" s="112" t="s">
        <v>191</v>
      </c>
      <c r="C18" s="112" t="s">
        <v>114</v>
      </c>
      <c r="D18" s="112" t="s">
        <v>42</v>
      </c>
      <c r="E18" s="112" t="s">
        <v>115</v>
      </c>
      <c r="F18" s="112" t="s">
        <v>193</v>
      </c>
      <c r="G18" s="112" t="s">
        <v>109</v>
      </c>
      <c r="H18" s="75">
        <v>214.75</v>
      </c>
      <c r="I18" s="75">
        <v>340</v>
      </c>
      <c r="J18" s="75">
        <v>279.10000000000002</v>
      </c>
      <c r="K18" s="76">
        <v>130</v>
      </c>
      <c r="L18" s="76">
        <v>82.1</v>
      </c>
    </row>
    <row r="19" spans="1:12" s="69" customFormat="1" ht="14.25" x14ac:dyDescent="0.2">
      <c r="A19" s="113" t="s">
        <v>118</v>
      </c>
      <c r="B19" s="112" t="s">
        <v>191</v>
      </c>
      <c r="C19" s="112" t="s">
        <v>114</v>
      </c>
      <c r="D19" s="112" t="s">
        <v>42</v>
      </c>
      <c r="E19" s="112" t="s">
        <v>115</v>
      </c>
      <c r="F19" s="112" t="s">
        <v>119</v>
      </c>
      <c r="G19" s="112" t="s">
        <v>109</v>
      </c>
      <c r="H19" s="75">
        <v>214.75</v>
      </c>
      <c r="I19" s="75">
        <v>340</v>
      </c>
      <c r="J19" s="75">
        <v>279.10000000000002</v>
      </c>
      <c r="K19" s="76">
        <v>130</v>
      </c>
      <c r="L19" s="76">
        <v>82.1</v>
      </c>
    </row>
    <row r="20" spans="1:12" s="48" customFormat="1" x14ac:dyDescent="0.25">
      <c r="A20" s="92" t="s">
        <v>194</v>
      </c>
      <c r="B20" s="93" t="s">
        <v>191</v>
      </c>
      <c r="C20" s="93" t="s">
        <v>114</v>
      </c>
      <c r="D20" s="93" t="s">
        <v>42</v>
      </c>
      <c r="E20" s="93" t="s">
        <v>115</v>
      </c>
      <c r="F20" s="93" t="s">
        <v>119</v>
      </c>
      <c r="G20" s="93" t="s">
        <v>195</v>
      </c>
      <c r="H20" s="79">
        <v>214.75</v>
      </c>
      <c r="I20" s="79">
        <v>340</v>
      </c>
      <c r="J20" s="79">
        <v>279.10000000000002</v>
      </c>
      <c r="K20" s="47">
        <v>130</v>
      </c>
      <c r="L20" s="47">
        <v>82.1</v>
      </c>
    </row>
    <row r="21" spans="1:12" s="69" customFormat="1" ht="14.25" x14ac:dyDescent="0.2">
      <c r="A21" s="113" t="s">
        <v>196</v>
      </c>
      <c r="B21" s="112" t="s">
        <v>191</v>
      </c>
      <c r="C21" s="112" t="s">
        <v>114</v>
      </c>
      <c r="D21" s="112" t="s">
        <v>42</v>
      </c>
      <c r="E21" s="112" t="s">
        <v>115</v>
      </c>
      <c r="F21" s="112" t="s">
        <v>197</v>
      </c>
      <c r="G21" s="112" t="s">
        <v>109</v>
      </c>
      <c r="H21" s="75"/>
      <c r="I21" s="75">
        <v>99</v>
      </c>
      <c r="J21" s="75">
        <v>22.98</v>
      </c>
      <c r="K21" s="76"/>
      <c r="L21" s="76">
        <v>23.2</v>
      </c>
    </row>
    <row r="22" spans="1:12" s="69" customFormat="1" ht="24" x14ac:dyDescent="0.2">
      <c r="A22" s="113" t="s">
        <v>120</v>
      </c>
      <c r="B22" s="112" t="s">
        <v>191</v>
      </c>
      <c r="C22" s="112" t="s">
        <v>114</v>
      </c>
      <c r="D22" s="112" t="s">
        <v>42</v>
      </c>
      <c r="E22" s="112" t="s">
        <v>115</v>
      </c>
      <c r="F22" s="112" t="s">
        <v>121</v>
      </c>
      <c r="G22" s="112" t="s">
        <v>109</v>
      </c>
      <c r="H22" s="75"/>
      <c r="I22" s="75">
        <v>99</v>
      </c>
      <c r="J22" s="75">
        <v>22.98</v>
      </c>
      <c r="K22" s="76"/>
      <c r="L22" s="76">
        <v>23.2</v>
      </c>
    </row>
    <row r="23" spans="1:12" s="48" customFormat="1" x14ac:dyDescent="0.25">
      <c r="A23" s="92" t="s">
        <v>194</v>
      </c>
      <c r="B23" s="93" t="s">
        <v>191</v>
      </c>
      <c r="C23" s="93" t="s">
        <v>114</v>
      </c>
      <c r="D23" s="93" t="s">
        <v>42</v>
      </c>
      <c r="E23" s="93" t="s">
        <v>115</v>
      </c>
      <c r="F23" s="93" t="s">
        <v>121</v>
      </c>
      <c r="G23" s="93" t="s">
        <v>195</v>
      </c>
      <c r="H23" s="79"/>
      <c r="I23" s="79">
        <v>99</v>
      </c>
      <c r="J23" s="79">
        <v>22.98</v>
      </c>
      <c r="K23" s="47"/>
      <c r="L23" s="47">
        <v>23.2</v>
      </c>
    </row>
    <row r="24" spans="1:12" s="69" customFormat="1" ht="36" x14ac:dyDescent="0.2">
      <c r="A24" s="113" t="s">
        <v>124</v>
      </c>
      <c r="B24" s="112" t="s">
        <v>191</v>
      </c>
      <c r="C24" s="112" t="s">
        <v>122</v>
      </c>
      <c r="D24" s="112" t="s">
        <v>42</v>
      </c>
      <c r="E24" s="112" t="s">
        <v>123</v>
      </c>
      <c r="F24" s="112" t="s">
        <v>109</v>
      </c>
      <c r="G24" s="112" t="s">
        <v>109</v>
      </c>
      <c r="H24" s="75">
        <v>384.53</v>
      </c>
      <c r="I24" s="75">
        <v>639.58000000000004</v>
      </c>
      <c r="J24" s="75">
        <v>445.34</v>
      </c>
      <c r="K24" s="76">
        <v>115.8</v>
      </c>
      <c r="L24" s="76">
        <v>69.599999999999994</v>
      </c>
    </row>
    <row r="25" spans="1:12" s="69" customFormat="1" ht="36" x14ac:dyDescent="0.2">
      <c r="A25" s="113" t="s">
        <v>192</v>
      </c>
      <c r="B25" s="112" t="s">
        <v>191</v>
      </c>
      <c r="C25" s="112" t="s">
        <v>122</v>
      </c>
      <c r="D25" s="112" t="s">
        <v>42</v>
      </c>
      <c r="E25" s="112" t="s">
        <v>123</v>
      </c>
      <c r="F25" s="112" t="s">
        <v>193</v>
      </c>
      <c r="G25" s="112" t="s">
        <v>109</v>
      </c>
      <c r="H25" s="75">
        <v>373.36</v>
      </c>
      <c r="I25" s="75">
        <v>560.58000000000004</v>
      </c>
      <c r="J25" s="75">
        <v>387.63</v>
      </c>
      <c r="K25" s="76">
        <v>103.8</v>
      </c>
      <c r="L25" s="76">
        <v>69.099999999999994</v>
      </c>
    </row>
    <row r="26" spans="1:12" s="69" customFormat="1" ht="14.25" x14ac:dyDescent="0.2">
      <c r="A26" s="113" t="s">
        <v>198</v>
      </c>
      <c r="B26" s="112" t="s">
        <v>191</v>
      </c>
      <c r="C26" s="112" t="s">
        <v>122</v>
      </c>
      <c r="D26" s="112" t="s">
        <v>42</v>
      </c>
      <c r="E26" s="112" t="s">
        <v>123</v>
      </c>
      <c r="F26" s="112" t="s">
        <v>199</v>
      </c>
      <c r="G26" s="112" t="s">
        <v>109</v>
      </c>
      <c r="H26" s="75">
        <v>373.36</v>
      </c>
      <c r="I26" s="75">
        <v>560.58000000000004</v>
      </c>
      <c r="J26" s="75">
        <v>387.63</v>
      </c>
      <c r="K26" s="76">
        <v>103.8</v>
      </c>
      <c r="L26" s="76">
        <v>69.099999999999994</v>
      </c>
    </row>
    <row r="27" spans="1:12" s="69" customFormat="1" ht="24" x14ac:dyDescent="0.2">
      <c r="A27" s="113" t="s">
        <v>125</v>
      </c>
      <c r="B27" s="112" t="s">
        <v>191</v>
      </c>
      <c r="C27" s="112" t="s">
        <v>122</v>
      </c>
      <c r="D27" s="112" t="s">
        <v>42</v>
      </c>
      <c r="E27" s="112" t="s">
        <v>123</v>
      </c>
      <c r="F27" s="112" t="s">
        <v>126</v>
      </c>
      <c r="G27" s="112" t="s">
        <v>109</v>
      </c>
      <c r="H27" s="75">
        <v>373.36</v>
      </c>
      <c r="I27" s="75">
        <v>560.58000000000004</v>
      </c>
      <c r="J27" s="75">
        <v>387.63</v>
      </c>
      <c r="K27" s="76">
        <v>103.8</v>
      </c>
      <c r="L27" s="76">
        <v>69.099999999999994</v>
      </c>
    </row>
    <row r="28" spans="1:12" s="48" customFormat="1" x14ac:dyDescent="0.25">
      <c r="A28" s="92" t="s">
        <v>194</v>
      </c>
      <c r="B28" s="93" t="s">
        <v>191</v>
      </c>
      <c r="C28" s="93" t="s">
        <v>122</v>
      </c>
      <c r="D28" s="93" t="s">
        <v>42</v>
      </c>
      <c r="E28" s="93" t="s">
        <v>123</v>
      </c>
      <c r="F28" s="93" t="s">
        <v>126</v>
      </c>
      <c r="G28" s="93" t="s">
        <v>195</v>
      </c>
      <c r="H28" s="79">
        <v>349.72</v>
      </c>
      <c r="I28" s="79">
        <v>514</v>
      </c>
      <c r="J28" s="79">
        <v>361.69</v>
      </c>
      <c r="K28" s="47">
        <v>103.4</v>
      </c>
      <c r="L28" s="47">
        <v>70.400000000000006</v>
      </c>
    </row>
    <row r="29" spans="1:12" s="48" customFormat="1" ht="24.75" x14ac:dyDescent="0.25">
      <c r="A29" s="92" t="s">
        <v>200</v>
      </c>
      <c r="B29" s="93" t="s">
        <v>191</v>
      </c>
      <c r="C29" s="93" t="s">
        <v>122</v>
      </c>
      <c r="D29" s="93" t="s">
        <v>42</v>
      </c>
      <c r="E29" s="93" t="s">
        <v>123</v>
      </c>
      <c r="F29" s="93" t="s">
        <v>126</v>
      </c>
      <c r="G29" s="93" t="s">
        <v>201</v>
      </c>
      <c r="H29" s="79">
        <v>10.09</v>
      </c>
      <c r="I29" s="79">
        <v>16.5</v>
      </c>
      <c r="J29" s="79">
        <v>9.35</v>
      </c>
      <c r="K29" s="47">
        <v>92.7</v>
      </c>
      <c r="L29" s="47">
        <v>56.7</v>
      </c>
    </row>
    <row r="30" spans="1:12" s="48" customFormat="1" ht="24.75" x14ac:dyDescent="0.25">
      <c r="A30" s="92" t="s">
        <v>202</v>
      </c>
      <c r="B30" s="93" t="s">
        <v>191</v>
      </c>
      <c r="C30" s="93" t="s">
        <v>122</v>
      </c>
      <c r="D30" s="93" t="s">
        <v>42</v>
      </c>
      <c r="E30" s="93" t="s">
        <v>123</v>
      </c>
      <c r="F30" s="93" t="s">
        <v>126</v>
      </c>
      <c r="G30" s="93" t="s">
        <v>203</v>
      </c>
      <c r="H30" s="79">
        <v>10.51</v>
      </c>
      <c r="I30" s="79">
        <v>28.08</v>
      </c>
      <c r="J30" s="79">
        <v>15.71</v>
      </c>
      <c r="K30" s="47">
        <v>149.5</v>
      </c>
      <c r="L30" s="47">
        <v>55.9</v>
      </c>
    </row>
    <row r="31" spans="1:12" s="48" customFormat="1" x14ac:dyDescent="0.25">
      <c r="A31" s="92" t="s">
        <v>204</v>
      </c>
      <c r="B31" s="93" t="s">
        <v>191</v>
      </c>
      <c r="C31" s="93" t="s">
        <v>122</v>
      </c>
      <c r="D31" s="93" t="s">
        <v>42</v>
      </c>
      <c r="E31" s="93" t="s">
        <v>123</v>
      </c>
      <c r="F31" s="93" t="s">
        <v>126</v>
      </c>
      <c r="G31" s="93" t="s">
        <v>205</v>
      </c>
      <c r="H31" s="79">
        <v>1.27</v>
      </c>
      <c r="I31" s="79">
        <v>2</v>
      </c>
      <c r="J31" s="79">
        <v>0.88</v>
      </c>
      <c r="K31" s="47">
        <v>69.3</v>
      </c>
      <c r="L31" s="47">
        <v>44</v>
      </c>
    </row>
    <row r="32" spans="1:12" s="69" customFormat="1" ht="24" x14ac:dyDescent="0.2">
      <c r="A32" s="113" t="s">
        <v>206</v>
      </c>
      <c r="B32" s="112" t="s">
        <v>191</v>
      </c>
      <c r="C32" s="112" t="s">
        <v>122</v>
      </c>
      <c r="D32" s="112" t="s">
        <v>42</v>
      </c>
      <c r="E32" s="112" t="s">
        <v>123</v>
      </c>
      <c r="F32" s="112" t="s">
        <v>207</v>
      </c>
      <c r="G32" s="112" t="s">
        <v>109</v>
      </c>
      <c r="H32" s="75">
        <v>11.17</v>
      </c>
      <c r="I32" s="75">
        <v>22</v>
      </c>
      <c r="J32" s="75">
        <v>15.23</v>
      </c>
      <c r="K32" s="76">
        <v>136.30000000000001</v>
      </c>
      <c r="L32" s="76">
        <v>69.2</v>
      </c>
    </row>
    <row r="33" spans="1:12" s="69" customFormat="1" ht="14.25" x14ac:dyDescent="0.2">
      <c r="A33" s="113" t="s">
        <v>208</v>
      </c>
      <c r="B33" s="112" t="s">
        <v>191</v>
      </c>
      <c r="C33" s="112" t="s">
        <v>122</v>
      </c>
      <c r="D33" s="112" t="s">
        <v>42</v>
      </c>
      <c r="E33" s="112" t="s">
        <v>123</v>
      </c>
      <c r="F33" s="112" t="s">
        <v>209</v>
      </c>
      <c r="G33" s="112" t="s">
        <v>109</v>
      </c>
      <c r="H33" s="75">
        <v>11.17</v>
      </c>
      <c r="I33" s="75">
        <v>22</v>
      </c>
      <c r="J33" s="75">
        <v>15.23</v>
      </c>
      <c r="K33" s="76">
        <v>136.30000000000001</v>
      </c>
      <c r="L33" s="76">
        <v>69.2</v>
      </c>
    </row>
    <row r="34" spans="1:12" s="69" customFormat="1" ht="48" x14ac:dyDescent="0.2">
      <c r="A34" s="113" t="s">
        <v>127</v>
      </c>
      <c r="B34" s="112" t="s">
        <v>191</v>
      </c>
      <c r="C34" s="112" t="s">
        <v>122</v>
      </c>
      <c r="D34" s="112" t="s">
        <v>42</v>
      </c>
      <c r="E34" s="112" t="s">
        <v>123</v>
      </c>
      <c r="F34" s="112" t="s">
        <v>128</v>
      </c>
      <c r="G34" s="112" t="s">
        <v>109</v>
      </c>
      <c r="H34" s="75">
        <v>11.17</v>
      </c>
      <c r="I34" s="75">
        <v>22</v>
      </c>
      <c r="J34" s="75">
        <v>15.23</v>
      </c>
      <c r="K34" s="76">
        <v>136.30000000000001</v>
      </c>
      <c r="L34" s="76">
        <v>69.2</v>
      </c>
    </row>
    <row r="35" spans="1:12" s="48" customFormat="1" x14ac:dyDescent="0.25">
      <c r="A35" s="92" t="s">
        <v>210</v>
      </c>
      <c r="B35" s="93" t="s">
        <v>191</v>
      </c>
      <c r="C35" s="93" t="s">
        <v>122</v>
      </c>
      <c r="D35" s="93" t="s">
        <v>42</v>
      </c>
      <c r="E35" s="93" t="s">
        <v>123</v>
      </c>
      <c r="F35" s="93" t="s">
        <v>128</v>
      </c>
      <c r="G35" s="93" t="s">
        <v>211</v>
      </c>
      <c r="H35" s="79">
        <v>11.17</v>
      </c>
      <c r="I35" s="79">
        <v>22</v>
      </c>
      <c r="J35" s="79">
        <v>15.23</v>
      </c>
      <c r="K35" s="47">
        <v>136.30000000000001</v>
      </c>
      <c r="L35" s="47">
        <v>69.2</v>
      </c>
    </row>
    <row r="36" spans="1:12" s="69" customFormat="1" ht="14.25" x14ac:dyDescent="0.2">
      <c r="A36" s="113" t="s">
        <v>196</v>
      </c>
      <c r="B36" s="112" t="s">
        <v>191</v>
      </c>
      <c r="C36" s="112" t="s">
        <v>122</v>
      </c>
      <c r="D36" s="112" t="s">
        <v>42</v>
      </c>
      <c r="E36" s="112" t="s">
        <v>123</v>
      </c>
      <c r="F36" s="112" t="s">
        <v>197</v>
      </c>
      <c r="G36" s="112" t="s">
        <v>109</v>
      </c>
      <c r="H36" s="75"/>
      <c r="I36" s="75">
        <v>57</v>
      </c>
      <c r="J36" s="75">
        <v>42.48</v>
      </c>
      <c r="K36" s="76"/>
      <c r="L36" s="76">
        <v>74.5</v>
      </c>
    </row>
    <row r="37" spans="1:12" s="69" customFormat="1" ht="24" x14ac:dyDescent="0.2">
      <c r="A37" s="113" t="s">
        <v>120</v>
      </c>
      <c r="B37" s="112" t="s">
        <v>191</v>
      </c>
      <c r="C37" s="112" t="s">
        <v>122</v>
      </c>
      <c r="D37" s="112" t="s">
        <v>42</v>
      </c>
      <c r="E37" s="112" t="s">
        <v>123</v>
      </c>
      <c r="F37" s="112" t="s">
        <v>121</v>
      </c>
      <c r="G37" s="112" t="s">
        <v>109</v>
      </c>
      <c r="H37" s="75"/>
      <c r="I37" s="75">
        <v>57</v>
      </c>
      <c r="J37" s="75">
        <v>42.48</v>
      </c>
      <c r="K37" s="76"/>
      <c r="L37" s="76">
        <v>74.5</v>
      </c>
    </row>
    <row r="38" spans="1:12" s="48" customFormat="1" x14ac:dyDescent="0.25">
      <c r="A38" s="92" t="s">
        <v>194</v>
      </c>
      <c r="B38" s="93" t="s">
        <v>191</v>
      </c>
      <c r="C38" s="93" t="s">
        <v>122</v>
      </c>
      <c r="D38" s="93" t="s">
        <v>42</v>
      </c>
      <c r="E38" s="93" t="s">
        <v>123</v>
      </c>
      <c r="F38" s="93" t="s">
        <v>121</v>
      </c>
      <c r="G38" s="93" t="s">
        <v>195</v>
      </c>
      <c r="H38" s="79"/>
      <c r="I38" s="79">
        <v>57</v>
      </c>
      <c r="J38" s="79">
        <v>42.48</v>
      </c>
      <c r="K38" s="47"/>
      <c r="L38" s="47">
        <v>74.5</v>
      </c>
    </row>
    <row r="39" spans="1:12" s="69" customFormat="1" ht="14.25" x14ac:dyDescent="0.2">
      <c r="A39" s="113" t="s">
        <v>133</v>
      </c>
      <c r="B39" s="112" t="s">
        <v>191</v>
      </c>
      <c r="C39" s="112" t="s">
        <v>132</v>
      </c>
      <c r="D39" s="112" t="s">
        <v>115</v>
      </c>
      <c r="E39" s="112"/>
      <c r="F39" s="112" t="s">
        <v>109</v>
      </c>
      <c r="G39" s="112" t="s">
        <v>109</v>
      </c>
      <c r="H39" s="75">
        <v>32.1</v>
      </c>
      <c r="I39" s="75">
        <v>51.5</v>
      </c>
      <c r="J39" s="75">
        <v>34.15</v>
      </c>
      <c r="K39" s="76">
        <v>106.4</v>
      </c>
      <c r="L39" s="76">
        <v>66.3</v>
      </c>
    </row>
    <row r="40" spans="1:12" s="69" customFormat="1" ht="14.25" x14ac:dyDescent="0.2">
      <c r="A40" s="113" t="s">
        <v>136</v>
      </c>
      <c r="B40" s="112" t="s">
        <v>191</v>
      </c>
      <c r="C40" s="112" t="s">
        <v>134</v>
      </c>
      <c r="D40" s="112" t="s">
        <v>115</v>
      </c>
      <c r="E40" s="112" t="s">
        <v>135</v>
      </c>
      <c r="F40" s="112" t="s">
        <v>109</v>
      </c>
      <c r="G40" s="112" t="s">
        <v>109</v>
      </c>
      <c r="H40" s="75">
        <v>32.1</v>
      </c>
      <c r="I40" s="75">
        <v>51.5</v>
      </c>
      <c r="J40" s="75">
        <v>34.15</v>
      </c>
      <c r="K40" s="76">
        <v>106.4</v>
      </c>
      <c r="L40" s="76">
        <v>66.3</v>
      </c>
    </row>
    <row r="41" spans="1:12" s="69" customFormat="1" ht="14.25" x14ac:dyDescent="0.2">
      <c r="A41" s="113" t="s">
        <v>212</v>
      </c>
      <c r="B41" s="112" t="s">
        <v>191</v>
      </c>
      <c r="C41" s="112" t="s">
        <v>134</v>
      </c>
      <c r="D41" s="112" t="s">
        <v>115</v>
      </c>
      <c r="E41" s="112" t="s">
        <v>135</v>
      </c>
      <c r="F41" s="112" t="s">
        <v>213</v>
      </c>
      <c r="G41" s="112" t="s">
        <v>109</v>
      </c>
      <c r="H41" s="75">
        <v>32.1</v>
      </c>
      <c r="I41" s="75">
        <v>51.5</v>
      </c>
      <c r="J41" s="75">
        <v>34.15</v>
      </c>
      <c r="K41" s="76">
        <v>106.4</v>
      </c>
      <c r="L41" s="76">
        <v>66.3</v>
      </c>
    </row>
    <row r="42" spans="1:12" s="69" customFormat="1" ht="24" x14ac:dyDescent="0.2">
      <c r="A42" s="113" t="s">
        <v>137</v>
      </c>
      <c r="B42" s="112" t="s">
        <v>191</v>
      </c>
      <c r="C42" s="112" t="s">
        <v>134</v>
      </c>
      <c r="D42" s="112" t="s">
        <v>115</v>
      </c>
      <c r="E42" s="112" t="s">
        <v>135</v>
      </c>
      <c r="F42" s="112" t="s">
        <v>138</v>
      </c>
      <c r="G42" s="112" t="s">
        <v>109</v>
      </c>
      <c r="H42" s="75">
        <v>32.1</v>
      </c>
      <c r="I42" s="75">
        <v>51.5</v>
      </c>
      <c r="J42" s="75">
        <v>34.15</v>
      </c>
      <c r="K42" s="76">
        <v>106.4</v>
      </c>
      <c r="L42" s="76">
        <v>66.3</v>
      </c>
    </row>
    <row r="43" spans="1:12" s="48" customFormat="1" x14ac:dyDescent="0.25">
      <c r="A43" s="92" t="s">
        <v>194</v>
      </c>
      <c r="B43" s="93" t="s">
        <v>191</v>
      </c>
      <c r="C43" s="93" t="s">
        <v>134</v>
      </c>
      <c r="D43" s="93" t="s">
        <v>115</v>
      </c>
      <c r="E43" s="93" t="s">
        <v>135</v>
      </c>
      <c r="F43" s="93" t="s">
        <v>138</v>
      </c>
      <c r="G43" s="93" t="s">
        <v>195</v>
      </c>
      <c r="H43" s="79">
        <v>30.6</v>
      </c>
      <c r="I43" s="79">
        <v>50</v>
      </c>
      <c r="J43" s="79">
        <v>32.65</v>
      </c>
      <c r="K43" s="47">
        <v>106.7</v>
      </c>
      <c r="L43" s="47">
        <v>65.3</v>
      </c>
    </row>
    <row r="44" spans="1:12" s="48" customFormat="1" ht="24.75" x14ac:dyDescent="0.25">
      <c r="A44" s="92" t="s">
        <v>202</v>
      </c>
      <c r="B44" s="93" t="s">
        <v>191</v>
      </c>
      <c r="C44" s="93" t="s">
        <v>134</v>
      </c>
      <c r="D44" s="93" t="s">
        <v>115</v>
      </c>
      <c r="E44" s="93" t="s">
        <v>135</v>
      </c>
      <c r="F44" s="93" t="s">
        <v>138</v>
      </c>
      <c r="G44" s="93" t="s">
        <v>203</v>
      </c>
      <c r="H44" s="79">
        <v>1.5</v>
      </c>
      <c r="I44" s="79">
        <v>1.5</v>
      </c>
      <c r="J44" s="79">
        <v>1.5</v>
      </c>
      <c r="K44" s="47">
        <v>100</v>
      </c>
      <c r="L44" s="47">
        <v>100</v>
      </c>
    </row>
    <row r="45" spans="1:12" s="69" customFormat="1" ht="24" x14ac:dyDescent="0.2">
      <c r="A45" s="113" t="s">
        <v>140</v>
      </c>
      <c r="B45" s="112" t="s">
        <v>191</v>
      </c>
      <c r="C45" s="112" t="s">
        <v>139</v>
      </c>
      <c r="D45" s="112" t="s">
        <v>135</v>
      </c>
      <c r="E45" s="112"/>
      <c r="F45" s="112" t="s">
        <v>109</v>
      </c>
      <c r="G45" s="112" t="s">
        <v>109</v>
      </c>
      <c r="H45" s="75">
        <v>81.900000000000006</v>
      </c>
      <c r="I45" s="75">
        <v>157.63999999999999</v>
      </c>
      <c r="J45" s="75">
        <v>123.43</v>
      </c>
      <c r="K45" s="76">
        <v>150.69999999999999</v>
      </c>
      <c r="L45" s="76">
        <v>78.3</v>
      </c>
    </row>
    <row r="46" spans="1:12" s="69" customFormat="1" ht="14.25" x14ac:dyDescent="0.2">
      <c r="A46" s="113" t="s">
        <v>142</v>
      </c>
      <c r="B46" s="112" t="s">
        <v>191</v>
      </c>
      <c r="C46" s="112" t="s">
        <v>141</v>
      </c>
      <c r="D46" s="112" t="s">
        <v>135</v>
      </c>
      <c r="E46" s="112" t="s">
        <v>58</v>
      </c>
      <c r="F46" s="112" t="s">
        <v>109</v>
      </c>
      <c r="G46" s="112" t="s">
        <v>109</v>
      </c>
      <c r="H46" s="75">
        <v>81.900000000000006</v>
      </c>
      <c r="I46" s="75">
        <v>157.63999999999999</v>
      </c>
      <c r="J46" s="75">
        <v>123.43</v>
      </c>
      <c r="K46" s="76">
        <v>150.69999999999999</v>
      </c>
      <c r="L46" s="76">
        <v>78.3</v>
      </c>
    </row>
    <row r="47" spans="1:12" s="69" customFormat="1" ht="36" x14ac:dyDescent="0.2">
      <c r="A47" s="113" t="s">
        <v>214</v>
      </c>
      <c r="B47" s="112" t="s">
        <v>191</v>
      </c>
      <c r="C47" s="112" t="s">
        <v>141</v>
      </c>
      <c r="D47" s="112" t="s">
        <v>135</v>
      </c>
      <c r="E47" s="112" t="s">
        <v>58</v>
      </c>
      <c r="F47" s="112" t="s">
        <v>215</v>
      </c>
      <c r="G47" s="112" t="s">
        <v>109</v>
      </c>
      <c r="H47" s="75"/>
      <c r="I47" s="75">
        <v>6</v>
      </c>
      <c r="J47" s="75"/>
      <c r="K47" s="76"/>
      <c r="L47" s="76">
        <v>0</v>
      </c>
    </row>
    <row r="48" spans="1:12" s="69" customFormat="1" ht="14.25" x14ac:dyDescent="0.2">
      <c r="A48" s="113" t="s">
        <v>143</v>
      </c>
      <c r="B48" s="112" t="s">
        <v>191</v>
      </c>
      <c r="C48" s="112" t="s">
        <v>141</v>
      </c>
      <c r="D48" s="112" t="s">
        <v>135</v>
      </c>
      <c r="E48" s="112" t="s">
        <v>58</v>
      </c>
      <c r="F48" s="112" t="s">
        <v>144</v>
      </c>
      <c r="G48" s="112" t="s">
        <v>109</v>
      </c>
      <c r="H48" s="75"/>
      <c r="I48" s="75">
        <v>6</v>
      </c>
      <c r="J48" s="75"/>
      <c r="K48" s="76"/>
      <c r="L48" s="76">
        <v>0</v>
      </c>
    </row>
    <row r="49" spans="1:12" s="48" customFormat="1" ht="24.75" x14ac:dyDescent="0.25">
      <c r="A49" s="92" t="s">
        <v>200</v>
      </c>
      <c r="B49" s="93" t="s">
        <v>191</v>
      </c>
      <c r="C49" s="93" t="s">
        <v>141</v>
      </c>
      <c r="D49" s="93" t="s">
        <v>135</v>
      </c>
      <c r="E49" s="93" t="s">
        <v>58</v>
      </c>
      <c r="F49" s="93" t="s">
        <v>144</v>
      </c>
      <c r="G49" s="93" t="s">
        <v>201</v>
      </c>
      <c r="H49" s="79"/>
      <c r="I49" s="79">
        <v>6</v>
      </c>
      <c r="J49" s="79"/>
      <c r="K49" s="47"/>
      <c r="L49" s="47">
        <v>0</v>
      </c>
    </row>
    <row r="50" spans="1:12" s="69" customFormat="1" ht="14.25" x14ac:dyDescent="0.2">
      <c r="A50" s="113" t="s">
        <v>216</v>
      </c>
      <c r="B50" s="112" t="s">
        <v>191</v>
      </c>
      <c r="C50" s="112" t="s">
        <v>141</v>
      </c>
      <c r="D50" s="112" t="s">
        <v>135</v>
      </c>
      <c r="E50" s="112" t="s">
        <v>58</v>
      </c>
      <c r="F50" s="112" t="s">
        <v>217</v>
      </c>
      <c r="G50" s="112" t="s">
        <v>109</v>
      </c>
      <c r="H50" s="75">
        <v>81.900000000000006</v>
      </c>
      <c r="I50" s="75">
        <v>151.63999999999999</v>
      </c>
      <c r="J50" s="75">
        <v>123.43</v>
      </c>
      <c r="K50" s="76">
        <v>150.69999999999999</v>
      </c>
      <c r="L50" s="76">
        <v>81.400000000000006</v>
      </c>
    </row>
    <row r="51" spans="1:12" s="69" customFormat="1" ht="36" x14ac:dyDescent="0.2">
      <c r="A51" s="113" t="s">
        <v>218</v>
      </c>
      <c r="B51" s="112" t="s">
        <v>191</v>
      </c>
      <c r="C51" s="112" t="s">
        <v>141</v>
      </c>
      <c r="D51" s="112" t="s">
        <v>135</v>
      </c>
      <c r="E51" s="112" t="s">
        <v>58</v>
      </c>
      <c r="F51" s="112" t="s">
        <v>219</v>
      </c>
      <c r="G51" s="112" t="s">
        <v>109</v>
      </c>
      <c r="H51" s="75">
        <v>81.900000000000006</v>
      </c>
      <c r="I51" s="75">
        <v>151.63999999999999</v>
      </c>
      <c r="J51" s="75">
        <v>123.43</v>
      </c>
      <c r="K51" s="76">
        <v>150.69999999999999</v>
      </c>
      <c r="L51" s="76">
        <v>81.400000000000006</v>
      </c>
    </row>
    <row r="52" spans="1:12" s="69" customFormat="1" ht="14.25" x14ac:dyDescent="0.2">
      <c r="A52" s="113" t="s">
        <v>143</v>
      </c>
      <c r="B52" s="112" t="s">
        <v>191</v>
      </c>
      <c r="C52" s="112" t="s">
        <v>141</v>
      </c>
      <c r="D52" s="112" t="s">
        <v>135</v>
      </c>
      <c r="E52" s="112" t="s">
        <v>58</v>
      </c>
      <c r="F52" s="112" t="s">
        <v>145</v>
      </c>
      <c r="G52" s="112" t="s">
        <v>109</v>
      </c>
      <c r="H52" s="75">
        <v>81.900000000000006</v>
      </c>
      <c r="I52" s="75">
        <v>151.63999999999999</v>
      </c>
      <c r="J52" s="75">
        <v>123.43</v>
      </c>
      <c r="K52" s="76">
        <v>150.69999999999999</v>
      </c>
      <c r="L52" s="76">
        <v>81.400000000000006</v>
      </c>
    </row>
    <row r="53" spans="1:12" s="48" customFormat="1" ht="24.75" x14ac:dyDescent="0.25">
      <c r="A53" s="92" t="s">
        <v>200</v>
      </c>
      <c r="B53" s="93" t="s">
        <v>191</v>
      </c>
      <c r="C53" s="93" t="s">
        <v>141</v>
      </c>
      <c r="D53" s="93" t="s">
        <v>135</v>
      </c>
      <c r="E53" s="93" t="s">
        <v>58</v>
      </c>
      <c r="F53" s="93" t="s">
        <v>145</v>
      </c>
      <c r="G53" s="93" t="s">
        <v>201</v>
      </c>
      <c r="H53" s="79">
        <v>3</v>
      </c>
      <c r="I53" s="79">
        <v>5</v>
      </c>
      <c r="J53" s="79">
        <v>4.2699999999999996</v>
      </c>
      <c r="K53" s="47">
        <v>142.30000000000001</v>
      </c>
      <c r="L53" s="47">
        <v>85.4</v>
      </c>
    </row>
    <row r="54" spans="1:12" s="48" customFormat="1" ht="24.75" x14ac:dyDescent="0.25">
      <c r="A54" s="92" t="s">
        <v>202</v>
      </c>
      <c r="B54" s="93" t="s">
        <v>191</v>
      </c>
      <c r="C54" s="93" t="s">
        <v>141</v>
      </c>
      <c r="D54" s="93" t="s">
        <v>135</v>
      </c>
      <c r="E54" s="93" t="s">
        <v>58</v>
      </c>
      <c r="F54" s="93" t="s">
        <v>145</v>
      </c>
      <c r="G54" s="93" t="s">
        <v>203</v>
      </c>
      <c r="H54" s="79">
        <v>78.900000000000006</v>
      </c>
      <c r="I54" s="79">
        <v>146.63999999999999</v>
      </c>
      <c r="J54" s="79">
        <v>119.16</v>
      </c>
      <c r="K54" s="47">
        <v>151</v>
      </c>
      <c r="L54" s="47">
        <v>81.3</v>
      </c>
    </row>
    <row r="55" spans="1:12" s="69" customFormat="1" ht="14.25" x14ac:dyDescent="0.2">
      <c r="A55" s="113" t="s">
        <v>147</v>
      </c>
      <c r="B55" s="112" t="s">
        <v>191</v>
      </c>
      <c r="C55" s="112" t="s">
        <v>146</v>
      </c>
      <c r="D55" s="112" t="s">
        <v>123</v>
      </c>
      <c r="E55" s="112"/>
      <c r="F55" s="112" t="s">
        <v>109</v>
      </c>
      <c r="G55" s="112" t="s">
        <v>109</v>
      </c>
      <c r="H55" s="75">
        <v>376</v>
      </c>
      <c r="I55" s="75">
        <v>117.29</v>
      </c>
      <c r="J55" s="75">
        <v>91</v>
      </c>
      <c r="K55" s="76">
        <v>24.2</v>
      </c>
      <c r="L55" s="76">
        <v>77.599999999999994</v>
      </c>
    </row>
    <row r="56" spans="1:12" s="69" customFormat="1" ht="14.25" x14ac:dyDescent="0.2">
      <c r="A56" s="113" t="s">
        <v>150</v>
      </c>
      <c r="B56" s="112" t="s">
        <v>191</v>
      </c>
      <c r="C56" s="112" t="s">
        <v>148</v>
      </c>
      <c r="D56" s="112" t="s">
        <v>123</v>
      </c>
      <c r="E56" s="112" t="s">
        <v>149</v>
      </c>
      <c r="F56" s="112" t="s">
        <v>109</v>
      </c>
      <c r="G56" s="112" t="s">
        <v>109</v>
      </c>
      <c r="H56" s="75">
        <v>286</v>
      </c>
      <c r="I56" s="75">
        <v>117.29</v>
      </c>
      <c r="J56" s="75">
        <v>91</v>
      </c>
      <c r="K56" s="76">
        <v>31.8</v>
      </c>
      <c r="L56" s="76">
        <v>77.599999999999994</v>
      </c>
    </row>
    <row r="57" spans="1:12" s="69" customFormat="1" ht="14.25" x14ac:dyDescent="0.2">
      <c r="A57" s="113" t="s">
        <v>220</v>
      </c>
      <c r="B57" s="112" t="s">
        <v>191</v>
      </c>
      <c r="C57" s="112" t="s">
        <v>148</v>
      </c>
      <c r="D57" s="112" t="s">
        <v>123</v>
      </c>
      <c r="E57" s="112" t="s">
        <v>149</v>
      </c>
      <c r="F57" s="112" t="s">
        <v>221</v>
      </c>
      <c r="G57" s="112" t="s">
        <v>109</v>
      </c>
      <c r="H57" s="75">
        <v>51</v>
      </c>
      <c r="I57" s="75">
        <v>36.29</v>
      </c>
      <c r="J57" s="75">
        <v>10</v>
      </c>
      <c r="K57" s="76">
        <v>19.600000000000001</v>
      </c>
      <c r="L57" s="76">
        <v>27.6</v>
      </c>
    </row>
    <row r="58" spans="1:12" s="69" customFormat="1" ht="14.25" x14ac:dyDescent="0.2">
      <c r="A58" s="113" t="s">
        <v>222</v>
      </c>
      <c r="B58" s="112" t="s">
        <v>191</v>
      </c>
      <c r="C58" s="112" t="s">
        <v>148</v>
      </c>
      <c r="D58" s="112" t="s">
        <v>123</v>
      </c>
      <c r="E58" s="112" t="s">
        <v>149</v>
      </c>
      <c r="F58" s="112" t="s">
        <v>223</v>
      </c>
      <c r="G58" s="112" t="s">
        <v>109</v>
      </c>
      <c r="H58" s="75">
        <v>51</v>
      </c>
      <c r="I58" s="75">
        <v>36.29</v>
      </c>
      <c r="J58" s="75">
        <v>10</v>
      </c>
      <c r="K58" s="76">
        <v>19.600000000000001</v>
      </c>
      <c r="L58" s="76">
        <v>27.6</v>
      </c>
    </row>
    <row r="59" spans="1:12" s="69" customFormat="1" ht="14.25" x14ac:dyDescent="0.2">
      <c r="A59" s="113" t="s">
        <v>151</v>
      </c>
      <c r="B59" s="112" t="s">
        <v>191</v>
      </c>
      <c r="C59" s="112" t="s">
        <v>148</v>
      </c>
      <c r="D59" s="112" t="s">
        <v>123</v>
      </c>
      <c r="E59" s="112" t="s">
        <v>149</v>
      </c>
      <c r="F59" s="112" t="s">
        <v>152</v>
      </c>
      <c r="G59" s="112" t="s">
        <v>109</v>
      </c>
      <c r="H59" s="75">
        <v>51</v>
      </c>
      <c r="I59" s="75">
        <v>36.29</v>
      </c>
      <c r="J59" s="75">
        <v>10</v>
      </c>
      <c r="K59" s="76">
        <v>19.600000000000001</v>
      </c>
      <c r="L59" s="76">
        <v>27.6</v>
      </c>
    </row>
    <row r="60" spans="1:12" s="48" customFormat="1" ht="24.75" x14ac:dyDescent="0.25">
      <c r="A60" s="92" t="s">
        <v>202</v>
      </c>
      <c r="B60" s="93" t="s">
        <v>191</v>
      </c>
      <c r="C60" s="93" t="s">
        <v>148</v>
      </c>
      <c r="D60" s="93" t="s">
        <v>123</v>
      </c>
      <c r="E60" s="93" t="s">
        <v>149</v>
      </c>
      <c r="F60" s="93" t="s">
        <v>152</v>
      </c>
      <c r="G60" s="93" t="s">
        <v>203</v>
      </c>
      <c r="H60" s="79">
        <v>51</v>
      </c>
      <c r="I60" s="79">
        <v>36.29</v>
      </c>
      <c r="J60" s="79">
        <v>10</v>
      </c>
      <c r="K60" s="47">
        <v>19.600000000000001</v>
      </c>
      <c r="L60" s="47">
        <v>27.6</v>
      </c>
    </row>
    <row r="61" spans="1:12" s="69" customFormat="1" ht="14.25" x14ac:dyDescent="0.2">
      <c r="A61" s="113" t="s">
        <v>216</v>
      </c>
      <c r="B61" s="112" t="s">
        <v>191</v>
      </c>
      <c r="C61" s="112" t="s">
        <v>148</v>
      </c>
      <c r="D61" s="112" t="s">
        <v>123</v>
      </c>
      <c r="E61" s="112" t="s">
        <v>149</v>
      </c>
      <c r="F61" s="112" t="s">
        <v>217</v>
      </c>
      <c r="G61" s="112" t="s">
        <v>109</v>
      </c>
      <c r="H61" s="75">
        <v>235</v>
      </c>
      <c r="I61" s="75">
        <v>81</v>
      </c>
      <c r="J61" s="75">
        <v>81</v>
      </c>
      <c r="K61" s="76">
        <v>34.5</v>
      </c>
      <c r="L61" s="76">
        <v>100</v>
      </c>
    </row>
    <row r="62" spans="1:12" s="69" customFormat="1" ht="36" x14ac:dyDescent="0.2">
      <c r="A62" s="113" t="s">
        <v>218</v>
      </c>
      <c r="B62" s="112" t="s">
        <v>191</v>
      </c>
      <c r="C62" s="112" t="s">
        <v>148</v>
      </c>
      <c r="D62" s="112" t="s">
        <v>123</v>
      </c>
      <c r="E62" s="112" t="s">
        <v>149</v>
      </c>
      <c r="F62" s="112" t="s">
        <v>219</v>
      </c>
      <c r="G62" s="112" t="s">
        <v>109</v>
      </c>
      <c r="H62" s="75">
        <v>235</v>
      </c>
      <c r="I62" s="75">
        <v>81</v>
      </c>
      <c r="J62" s="75">
        <v>81</v>
      </c>
      <c r="K62" s="76">
        <v>34.5</v>
      </c>
      <c r="L62" s="76">
        <v>100</v>
      </c>
    </row>
    <row r="63" spans="1:12" s="69" customFormat="1" ht="24" x14ac:dyDescent="0.2">
      <c r="A63" s="113" t="s">
        <v>153</v>
      </c>
      <c r="B63" s="112" t="s">
        <v>191</v>
      </c>
      <c r="C63" s="112" t="s">
        <v>148</v>
      </c>
      <c r="D63" s="112" t="s">
        <v>123</v>
      </c>
      <c r="E63" s="112" t="s">
        <v>149</v>
      </c>
      <c r="F63" s="112" t="s">
        <v>154</v>
      </c>
      <c r="G63" s="112" t="s">
        <v>109</v>
      </c>
      <c r="H63" s="75">
        <v>235</v>
      </c>
      <c r="I63" s="75">
        <v>81</v>
      </c>
      <c r="J63" s="75">
        <v>81</v>
      </c>
      <c r="K63" s="76">
        <v>34.5</v>
      </c>
      <c r="L63" s="76">
        <v>100</v>
      </c>
    </row>
    <row r="64" spans="1:12" s="48" customFormat="1" ht="24.75" x14ac:dyDescent="0.25">
      <c r="A64" s="92" t="s">
        <v>202</v>
      </c>
      <c r="B64" s="93" t="s">
        <v>191</v>
      </c>
      <c r="C64" s="93" t="s">
        <v>148</v>
      </c>
      <c r="D64" s="93" t="s">
        <v>123</v>
      </c>
      <c r="E64" s="93" t="s">
        <v>149</v>
      </c>
      <c r="F64" s="93" t="s">
        <v>154</v>
      </c>
      <c r="G64" s="93" t="s">
        <v>203</v>
      </c>
      <c r="H64" s="79">
        <v>235</v>
      </c>
      <c r="I64" s="79">
        <v>81</v>
      </c>
      <c r="J64" s="79">
        <v>81</v>
      </c>
      <c r="K64" s="47">
        <v>34.5</v>
      </c>
      <c r="L64" s="47">
        <v>100</v>
      </c>
    </row>
    <row r="65" spans="1:12" s="69" customFormat="1" ht="14.25" x14ac:dyDescent="0.2">
      <c r="A65" s="113" t="s">
        <v>160</v>
      </c>
      <c r="B65" s="112" t="s">
        <v>191</v>
      </c>
      <c r="C65" s="112" t="s">
        <v>158</v>
      </c>
      <c r="D65" s="112" t="s">
        <v>159</v>
      </c>
      <c r="E65" s="112"/>
      <c r="F65" s="112" t="s">
        <v>109</v>
      </c>
      <c r="G65" s="112" t="s">
        <v>109</v>
      </c>
      <c r="H65" s="75">
        <v>97.52</v>
      </c>
      <c r="I65" s="75">
        <v>34</v>
      </c>
      <c r="J65" s="75">
        <v>15</v>
      </c>
      <c r="K65" s="76">
        <v>15.4</v>
      </c>
      <c r="L65" s="76">
        <v>44.1</v>
      </c>
    </row>
    <row r="66" spans="1:12" s="69" customFormat="1" ht="14.25" x14ac:dyDescent="0.2">
      <c r="A66" s="113" t="s">
        <v>162</v>
      </c>
      <c r="B66" s="112" t="s">
        <v>191</v>
      </c>
      <c r="C66" s="112" t="s">
        <v>161</v>
      </c>
      <c r="D66" s="112" t="s">
        <v>159</v>
      </c>
      <c r="E66" s="112" t="s">
        <v>135</v>
      </c>
      <c r="F66" s="112" t="s">
        <v>109</v>
      </c>
      <c r="G66" s="112" t="s">
        <v>109</v>
      </c>
      <c r="H66" s="75">
        <v>97.52</v>
      </c>
      <c r="I66" s="75">
        <v>34</v>
      </c>
      <c r="J66" s="75">
        <v>15</v>
      </c>
      <c r="K66" s="76">
        <v>15.4</v>
      </c>
      <c r="L66" s="76">
        <v>44.1</v>
      </c>
    </row>
    <row r="67" spans="1:12" s="69" customFormat="1" ht="14.25" x14ac:dyDescent="0.2">
      <c r="A67" s="113" t="s">
        <v>216</v>
      </c>
      <c r="B67" s="112" t="s">
        <v>191</v>
      </c>
      <c r="C67" s="112" t="s">
        <v>161</v>
      </c>
      <c r="D67" s="112" t="s">
        <v>159</v>
      </c>
      <c r="E67" s="112" t="s">
        <v>135</v>
      </c>
      <c r="F67" s="112" t="s">
        <v>217</v>
      </c>
      <c r="G67" s="112" t="s">
        <v>109</v>
      </c>
      <c r="H67" s="75">
        <v>95</v>
      </c>
      <c r="I67" s="75">
        <v>20</v>
      </c>
      <c r="J67" s="75">
        <v>5</v>
      </c>
      <c r="K67" s="76">
        <v>5.3</v>
      </c>
      <c r="L67" s="76">
        <v>25</v>
      </c>
    </row>
    <row r="68" spans="1:12" s="69" customFormat="1" ht="36" x14ac:dyDescent="0.2">
      <c r="A68" s="113" t="s">
        <v>218</v>
      </c>
      <c r="B68" s="112" t="s">
        <v>191</v>
      </c>
      <c r="C68" s="112" t="s">
        <v>161</v>
      </c>
      <c r="D68" s="112" t="s">
        <v>159</v>
      </c>
      <c r="E68" s="112" t="s">
        <v>135</v>
      </c>
      <c r="F68" s="112" t="s">
        <v>219</v>
      </c>
      <c r="G68" s="112" t="s">
        <v>109</v>
      </c>
      <c r="H68" s="75">
        <v>95</v>
      </c>
      <c r="I68" s="75">
        <v>20</v>
      </c>
      <c r="J68" s="75">
        <v>5</v>
      </c>
      <c r="K68" s="76">
        <v>5.3</v>
      </c>
      <c r="L68" s="76">
        <v>25</v>
      </c>
    </row>
    <row r="69" spans="1:12" s="69" customFormat="1" ht="24" x14ac:dyDescent="0.2">
      <c r="A69" s="113" t="s">
        <v>153</v>
      </c>
      <c r="B69" s="112" t="s">
        <v>191</v>
      </c>
      <c r="C69" s="112" t="s">
        <v>161</v>
      </c>
      <c r="D69" s="112" t="s">
        <v>159</v>
      </c>
      <c r="E69" s="112" t="s">
        <v>135</v>
      </c>
      <c r="F69" s="112" t="s">
        <v>154</v>
      </c>
      <c r="G69" s="112" t="s">
        <v>109</v>
      </c>
      <c r="H69" s="75">
        <v>95</v>
      </c>
      <c r="I69" s="75">
        <v>20</v>
      </c>
      <c r="J69" s="75">
        <v>5</v>
      </c>
      <c r="K69" s="76">
        <v>5.3</v>
      </c>
      <c r="L69" s="76">
        <v>25</v>
      </c>
    </row>
    <row r="70" spans="1:12" s="48" customFormat="1" ht="24.75" x14ac:dyDescent="0.25">
      <c r="A70" s="92" t="s">
        <v>202</v>
      </c>
      <c r="B70" s="93" t="s">
        <v>191</v>
      </c>
      <c r="C70" s="93" t="s">
        <v>161</v>
      </c>
      <c r="D70" s="93" t="s">
        <v>159</v>
      </c>
      <c r="E70" s="93" t="s">
        <v>135</v>
      </c>
      <c r="F70" s="93" t="s">
        <v>154</v>
      </c>
      <c r="G70" s="93" t="s">
        <v>203</v>
      </c>
      <c r="H70" s="79">
        <v>95</v>
      </c>
      <c r="I70" s="79">
        <v>20</v>
      </c>
      <c r="J70" s="79">
        <v>5</v>
      </c>
      <c r="K70" s="47">
        <v>5.3</v>
      </c>
      <c r="L70" s="47">
        <v>25</v>
      </c>
    </row>
    <row r="71" spans="1:12" s="69" customFormat="1" ht="14.25" x14ac:dyDescent="0.2">
      <c r="A71" s="113" t="s">
        <v>162</v>
      </c>
      <c r="B71" s="112" t="s">
        <v>191</v>
      </c>
      <c r="C71" s="112" t="s">
        <v>161</v>
      </c>
      <c r="D71" s="112" t="s">
        <v>159</v>
      </c>
      <c r="E71" s="112" t="s">
        <v>135</v>
      </c>
      <c r="F71" s="112" t="s">
        <v>224</v>
      </c>
      <c r="G71" s="112" t="s">
        <v>109</v>
      </c>
      <c r="H71" s="75">
        <v>2.52</v>
      </c>
      <c r="I71" s="75">
        <v>14</v>
      </c>
      <c r="J71" s="75">
        <v>10</v>
      </c>
      <c r="K71" s="76">
        <v>396.8</v>
      </c>
      <c r="L71" s="76">
        <v>71.400000000000006</v>
      </c>
    </row>
    <row r="72" spans="1:12" s="69" customFormat="1" ht="14.25" x14ac:dyDescent="0.2">
      <c r="A72" s="113" t="s">
        <v>163</v>
      </c>
      <c r="B72" s="112" t="s">
        <v>191</v>
      </c>
      <c r="C72" s="112" t="s">
        <v>161</v>
      </c>
      <c r="D72" s="112" t="s">
        <v>159</v>
      </c>
      <c r="E72" s="112" t="s">
        <v>135</v>
      </c>
      <c r="F72" s="112" t="s">
        <v>164</v>
      </c>
      <c r="G72" s="112" t="s">
        <v>109</v>
      </c>
      <c r="H72" s="75">
        <v>2.52</v>
      </c>
      <c r="I72" s="75">
        <v>4</v>
      </c>
      <c r="J72" s="75"/>
      <c r="K72" s="76">
        <v>0</v>
      </c>
      <c r="L72" s="76">
        <v>0</v>
      </c>
    </row>
    <row r="73" spans="1:12" s="48" customFormat="1" ht="24.75" x14ac:dyDescent="0.25">
      <c r="A73" s="92" t="s">
        <v>202</v>
      </c>
      <c r="B73" s="93" t="s">
        <v>191</v>
      </c>
      <c r="C73" s="93" t="s">
        <v>161</v>
      </c>
      <c r="D73" s="93" t="s">
        <v>159</v>
      </c>
      <c r="E73" s="93" t="s">
        <v>135</v>
      </c>
      <c r="F73" s="93" t="s">
        <v>164</v>
      </c>
      <c r="G73" s="93" t="s">
        <v>203</v>
      </c>
      <c r="H73" s="79">
        <v>2.52</v>
      </c>
      <c r="I73" s="79">
        <v>4</v>
      </c>
      <c r="J73" s="79"/>
      <c r="K73" s="47">
        <v>0</v>
      </c>
      <c r="L73" s="47">
        <v>0</v>
      </c>
    </row>
    <row r="74" spans="1:12" s="69" customFormat="1" ht="24" x14ac:dyDescent="0.2">
      <c r="A74" s="113" t="s">
        <v>165</v>
      </c>
      <c r="B74" s="112" t="s">
        <v>191</v>
      </c>
      <c r="C74" s="112" t="s">
        <v>161</v>
      </c>
      <c r="D74" s="112" t="s">
        <v>159</v>
      </c>
      <c r="E74" s="112" t="s">
        <v>135</v>
      </c>
      <c r="F74" s="112" t="s">
        <v>166</v>
      </c>
      <c r="G74" s="112" t="s">
        <v>109</v>
      </c>
      <c r="H74" s="75"/>
      <c r="I74" s="75">
        <v>10</v>
      </c>
      <c r="J74" s="75">
        <v>10</v>
      </c>
      <c r="K74" s="76"/>
      <c r="L74" s="76">
        <v>100</v>
      </c>
    </row>
    <row r="75" spans="1:12" s="48" customFormat="1" ht="24.75" x14ac:dyDescent="0.25">
      <c r="A75" s="92" t="s">
        <v>202</v>
      </c>
      <c r="B75" s="93" t="s">
        <v>191</v>
      </c>
      <c r="C75" s="93" t="s">
        <v>161</v>
      </c>
      <c r="D75" s="93" t="s">
        <v>159</v>
      </c>
      <c r="E75" s="93" t="s">
        <v>135</v>
      </c>
      <c r="F75" s="93" t="s">
        <v>166</v>
      </c>
      <c r="G75" s="93" t="s">
        <v>203</v>
      </c>
      <c r="H75" s="79"/>
      <c r="I75" s="79">
        <v>10</v>
      </c>
      <c r="J75" s="79">
        <v>10</v>
      </c>
      <c r="K75" s="47"/>
      <c r="L75" s="47">
        <v>100</v>
      </c>
    </row>
    <row r="76" spans="1:12" s="69" customFormat="1" ht="14.25" x14ac:dyDescent="0.2">
      <c r="A76" s="113" t="s">
        <v>169</v>
      </c>
      <c r="B76" s="112" t="s">
        <v>191</v>
      </c>
      <c r="C76" s="112" t="s">
        <v>167</v>
      </c>
      <c r="D76" s="112" t="s">
        <v>168</v>
      </c>
      <c r="E76" s="112"/>
      <c r="F76" s="112" t="s">
        <v>109</v>
      </c>
      <c r="G76" s="112" t="s">
        <v>109</v>
      </c>
      <c r="H76" s="75">
        <v>514.5</v>
      </c>
      <c r="I76" s="75">
        <v>856.7</v>
      </c>
      <c r="J76" s="75">
        <v>499.2</v>
      </c>
      <c r="K76" s="76">
        <v>97</v>
      </c>
      <c r="L76" s="76">
        <v>58.3</v>
      </c>
    </row>
    <row r="77" spans="1:12" s="69" customFormat="1" ht="14.25" x14ac:dyDescent="0.2">
      <c r="A77" s="113" t="s">
        <v>171</v>
      </c>
      <c r="B77" s="112" t="s">
        <v>191</v>
      </c>
      <c r="C77" s="112" t="s">
        <v>170</v>
      </c>
      <c r="D77" s="112" t="s">
        <v>168</v>
      </c>
      <c r="E77" s="112" t="s">
        <v>42</v>
      </c>
      <c r="F77" s="112" t="s">
        <v>109</v>
      </c>
      <c r="G77" s="112" t="s">
        <v>109</v>
      </c>
      <c r="H77" s="75">
        <v>514.5</v>
      </c>
      <c r="I77" s="75">
        <v>856.7</v>
      </c>
      <c r="J77" s="75">
        <v>499.2</v>
      </c>
      <c r="K77" s="76">
        <v>97</v>
      </c>
      <c r="L77" s="76">
        <v>58.3</v>
      </c>
    </row>
    <row r="78" spans="1:12" s="69" customFormat="1" ht="24" x14ac:dyDescent="0.2">
      <c r="A78" s="113" t="s">
        <v>225</v>
      </c>
      <c r="B78" s="112" t="s">
        <v>191</v>
      </c>
      <c r="C78" s="112" t="s">
        <v>170</v>
      </c>
      <c r="D78" s="112" t="s">
        <v>168</v>
      </c>
      <c r="E78" s="112" t="s">
        <v>42</v>
      </c>
      <c r="F78" s="112" t="s">
        <v>226</v>
      </c>
      <c r="G78" s="112" t="s">
        <v>109</v>
      </c>
      <c r="H78" s="75">
        <v>514.5</v>
      </c>
      <c r="I78" s="75">
        <v>856.7</v>
      </c>
      <c r="J78" s="75">
        <v>499.2</v>
      </c>
      <c r="K78" s="76">
        <v>97</v>
      </c>
      <c r="L78" s="76">
        <v>58.3</v>
      </c>
    </row>
    <row r="79" spans="1:12" s="69" customFormat="1" ht="14.25" x14ac:dyDescent="0.2">
      <c r="A79" s="113" t="s">
        <v>227</v>
      </c>
      <c r="B79" s="112" t="s">
        <v>191</v>
      </c>
      <c r="C79" s="112" t="s">
        <v>170</v>
      </c>
      <c r="D79" s="112" t="s">
        <v>168</v>
      </c>
      <c r="E79" s="112" t="s">
        <v>42</v>
      </c>
      <c r="F79" s="112" t="s">
        <v>228</v>
      </c>
      <c r="G79" s="112" t="s">
        <v>109</v>
      </c>
      <c r="H79" s="75">
        <v>514.5</v>
      </c>
      <c r="I79" s="75">
        <v>856.7</v>
      </c>
      <c r="J79" s="75">
        <v>499.2</v>
      </c>
      <c r="K79" s="76">
        <v>97</v>
      </c>
      <c r="L79" s="76">
        <v>58.3</v>
      </c>
    </row>
    <row r="80" spans="1:12" s="69" customFormat="1" ht="24" x14ac:dyDescent="0.2">
      <c r="A80" s="113" t="s">
        <v>172</v>
      </c>
      <c r="B80" s="112" t="s">
        <v>191</v>
      </c>
      <c r="C80" s="112" t="s">
        <v>170</v>
      </c>
      <c r="D80" s="112" t="s">
        <v>168</v>
      </c>
      <c r="E80" s="112" t="s">
        <v>42</v>
      </c>
      <c r="F80" s="112" t="s">
        <v>173</v>
      </c>
      <c r="G80" s="112" t="s">
        <v>109</v>
      </c>
      <c r="H80" s="75">
        <v>514.5</v>
      </c>
      <c r="I80" s="75">
        <v>856.7</v>
      </c>
      <c r="J80" s="75">
        <v>499.2</v>
      </c>
      <c r="K80" s="76">
        <v>97</v>
      </c>
      <c r="L80" s="76">
        <v>58.3</v>
      </c>
    </row>
    <row r="81" spans="1:12" s="48" customFormat="1" x14ac:dyDescent="0.25">
      <c r="A81" s="92" t="s">
        <v>229</v>
      </c>
      <c r="B81" s="93" t="s">
        <v>191</v>
      </c>
      <c r="C81" s="93" t="s">
        <v>170</v>
      </c>
      <c r="D81" s="93" t="s">
        <v>168</v>
      </c>
      <c r="E81" s="93" t="s">
        <v>42</v>
      </c>
      <c r="F81" s="93" t="s">
        <v>173</v>
      </c>
      <c r="G81" s="93" t="s">
        <v>230</v>
      </c>
      <c r="H81" s="79">
        <v>514.5</v>
      </c>
      <c r="I81" s="79">
        <v>856.7</v>
      </c>
      <c r="J81" s="79">
        <v>499.2</v>
      </c>
      <c r="K81" s="47">
        <v>97</v>
      </c>
      <c r="L81" s="47">
        <v>58.3</v>
      </c>
    </row>
    <row r="82" spans="1:12" x14ac:dyDescent="0.25">
      <c r="A82" s="114" t="s">
        <v>174</v>
      </c>
      <c r="B82" s="114"/>
      <c r="C82" s="114"/>
      <c r="D82" s="114"/>
      <c r="E82" s="114"/>
      <c r="F82" s="114"/>
      <c r="G82" s="114"/>
      <c r="H82" s="89">
        <f>H14</f>
        <v>1705.19</v>
      </c>
      <c r="I82" s="89">
        <f>I14</f>
        <v>2295.71</v>
      </c>
      <c r="J82" s="89">
        <f>J14</f>
        <v>1510.2</v>
      </c>
      <c r="K82" s="89">
        <f>K14</f>
        <v>88.6</v>
      </c>
      <c r="L82" s="89">
        <f>L14</f>
        <v>65.8</v>
      </c>
    </row>
    <row r="83" spans="1:12" ht="30" customHeight="1" x14ac:dyDescent="0.25">
      <c r="A83" s="115" t="s">
        <v>231</v>
      </c>
      <c r="B83" s="116"/>
      <c r="C83" s="116"/>
      <c r="D83" s="116"/>
      <c r="E83" s="116"/>
      <c r="F83" s="116"/>
      <c r="G83" s="116"/>
      <c r="H83" s="117"/>
      <c r="I83" s="89"/>
      <c r="J83" s="117"/>
      <c r="K83" s="89" t="str">
        <f>IF(J83&lt;&gt;0,IF(H83&lt;&gt;0,ROUND(100*J83/H83,1),""),"")</f>
        <v/>
      </c>
      <c r="L83" s="89" t="str">
        <f>IF(J83&lt;&gt;0,IF(I83&lt;&gt;0,ROUND(100*J83/I83,1),""),"")</f>
        <v/>
      </c>
    </row>
    <row r="84" spans="1:12" x14ac:dyDescent="0.25">
      <c r="A84" s="114" t="s">
        <v>176</v>
      </c>
      <c r="B84" s="114"/>
      <c r="C84" s="114"/>
      <c r="D84" s="114"/>
      <c r="E84" s="114"/>
      <c r="F84" s="114"/>
      <c r="G84" s="114"/>
      <c r="H84" s="89">
        <f>H82+H83</f>
        <v>1705.19</v>
      </c>
      <c r="I84" s="89">
        <f>I82+I83</f>
        <v>2295.71</v>
      </c>
      <c r="J84" s="89">
        <f>J82+J83</f>
        <v>1510.2</v>
      </c>
      <c r="K84" s="89">
        <f>IF(J84&lt;&gt;0,IF(H84&lt;&gt;0,ROUND(100*J84/H84,1),""),"")</f>
        <v>88.6</v>
      </c>
      <c r="L84" s="89">
        <f>IF(J84&lt;&gt;0,IF(I84&lt;&gt;0,ROUND(100*J84/I84,1),""),"")</f>
        <v>65.8</v>
      </c>
    </row>
    <row r="87" spans="1:12" x14ac:dyDescent="0.25">
      <c r="H87" s="101"/>
      <c r="J87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view="pageLayout" topLeftCell="A78" zoomScaleNormal="100" workbookViewId="0">
      <selection activeCell="D19" sqref="D19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855468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249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"Большеолыпское"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"от__ ________ "&amp;VALUE(RIGHT(F13,4))&amp;" года  №_____"</f>
        <v>от__ ________ 2013 года  №_____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53"/>
    </row>
    <row r="8" spans="1:12" ht="30" customHeight="1" x14ac:dyDescent="0.25">
      <c r="A8" s="157" t="s">
        <v>232</v>
      </c>
      <c r="B8" s="157"/>
      <c r="C8" s="157"/>
      <c r="D8" s="157"/>
      <c r="E8" s="157"/>
      <c r="F8" s="157"/>
      <c r="G8" s="157"/>
      <c r="H8" s="157"/>
      <c r="I8" s="157"/>
    </row>
    <row r="9" spans="1:12" ht="16.5" customHeight="1" x14ac:dyDescent="0.25">
      <c r="A9" s="15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"Большеолыпское"   за 9 месяцев 2013 года</v>
      </c>
      <c r="B9" s="154"/>
      <c r="C9" s="154"/>
      <c r="D9" s="154"/>
      <c r="E9" s="154"/>
      <c r="F9" s="154"/>
      <c r="G9" s="154"/>
      <c r="H9" s="154"/>
      <c r="I9" s="154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178</v>
      </c>
      <c r="J10" s="56"/>
      <c r="L10" s="126"/>
    </row>
    <row r="11" spans="1:12" s="129" customFormat="1" ht="75" customHeight="1" x14ac:dyDescent="0.2">
      <c r="A11" s="127" t="s">
        <v>233</v>
      </c>
      <c r="B11" s="128" t="s">
        <v>234</v>
      </c>
      <c r="C11" s="128" t="s">
        <v>180</v>
      </c>
      <c r="D11" s="128" t="s">
        <v>181</v>
      </c>
      <c r="E11" s="60" t="str">
        <f>CONCATENATE("Исполнение на ",RIGHT(E13,10))</f>
        <v>Исполнение на 01.10.2012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60" t="str">
        <f>CONCATENATE("Исполнение на ",RIGHT(F13,10))</f>
        <v>Исполнение на 01.10.2013</v>
      </c>
      <c r="H11" s="61" t="s">
        <v>97</v>
      </c>
      <c r="I11" s="61" t="s">
        <v>235</v>
      </c>
    </row>
    <row r="12" spans="1:12" s="132" customFormat="1" ht="12" hidden="1" customHeight="1" x14ac:dyDescent="0.25">
      <c r="A12" s="130" t="s">
        <v>103</v>
      </c>
      <c r="B12" s="130" t="s">
        <v>99</v>
      </c>
      <c r="C12" s="130" t="s">
        <v>104</v>
      </c>
      <c r="D12" s="130" t="s">
        <v>183</v>
      </c>
      <c r="E12" s="64" t="s">
        <v>236</v>
      </c>
      <c r="F12" s="131" t="s">
        <v>237</v>
      </c>
      <c r="G12" s="64" t="s">
        <v>238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96</v>
      </c>
      <c r="B13" s="133" t="s">
        <v>108</v>
      </c>
      <c r="C13" s="133" t="s">
        <v>110</v>
      </c>
      <c r="D13" s="133" t="s">
        <v>188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111</v>
      </c>
      <c r="B14" s="136" t="s">
        <v>109</v>
      </c>
      <c r="C14" s="136" t="s">
        <v>109</v>
      </c>
      <c r="D14" s="136" t="s">
        <v>109</v>
      </c>
      <c r="E14" s="137">
        <v>1705.19</v>
      </c>
      <c r="F14" s="137">
        <v>2295.71</v>
      </c>
      <c r="G14" s="137">
        <v>1510.2</v>
      </c>
      <c r="H14" s="138">
        <v>88.6</v>
      </c>
      <c r="I14" s="138">
        <v>65.8</v>
      </c>
    </row>
    <row r="15" spans="1:12" s="121" customFormat="1" ht="14.25" x14ac:dyDescent="0.2">
      <c r="A15" s="135" t="s">
        <v>113</v>
      </c>
      <c r="B15" s="136" t="s">
        <v>112</v>
      </c>
      <c r="C15" s="136" t="s">
        <v>109</v>
      </c>
      <c r="D15" s="136" t="s">
        <v>109</v>
      </c>
      <c r="E15" s="137">
        <v>603.16999999999996</v>
      </c>
      <c r="F15" s="137">
        <v>1078.58</v>
      </c>
      <c r="G15" s="137">
        <v>747.42</v>
      </c>
      <c r="H15" s="138">
        <v>123.9</v>
      </c>
      <c r="I15" s="138">
        <v>69.3</v>
      </c>
    </row>
    <row r="16" spans="1:12" s="121" customFormat="1" ht="32.25" x14ac:dyDescent="0.2">
      <c r="A16" s="135" t="s">
        <v>116</v>
      </c>
      <c r="B16" s="136" t="s">
        <v>114</v>
      </c>
      <c r="C16" s="136" t="s">
        <v>109</v>
      </c>
      <c r="D16" s="136" t="s">
        <v>109</v>
      </c>
      <c r="E16" s="137">
        <v>214.75</v>
      </c>
      <c r="F16" s="137">
        <v>439</v>
      </c>
      <c r="G16" s="137">
        <v>302.08</v>
      </c>
      <c r="H16" s="138">
        <v>140.69999999999999</v>
      </c>
      <c r="I16" s="138">
        <v>68.8</v>
      </c>
    </row>
    <row r="17" spans="1:9" s="121" customFormat="1" ht="45" x14ac:dyDescent="0.2">
      <c r="A17" s="118" t="s">
        <v>192</v>
      </c>
      <c r="B17" s="119" t="s">
        <v>114</v>
      </c>
      <c r="C17" s="119" t="s">
        <v>193</v>
      </c>
      <c r="D17" s="119" t="s">
        <v>109</v>
      </c>
      <c r="E17" s="139">
        <v>214.75</v>
      </c>
      <c r="F17" s="139">
        <v>340</v>
      </c>
      <c r="G17" s="139">
        <v>279.10000000000002</v>
      </c>
      <c r="H17" s="120">
        <v>130</v>
      </c>
      <c r="I17" s="120">
        <v>82.1</v>
      </c>
    </row>
    <row r="18" spans="1:9" s="121" customFormat="1" ht="14.25" x14ac:dyDescent="0.2">
      <c r="A18" s="118" t="s">
        <v>118</v>
      </c>
      <c r="B18" s="119" t="s">
        <v>114</v>
      </c>
      <c r="C18" s="119" t="s">
        <v>119</v>
      </c>
      <c r="D18" s="119" t="s">
        <v>109</v>
      </c>
      <c r="E18" s="139">
        <v>214.75</v>
      </c>
      <c r="F18" s="139">
        <v>340</v>
      </c>
      <c r="G18" s="139">
        <v>279.10000000000002</v>
      </c>
      <c r="H18" s="120">
        <v>130</v>
      </c>
      <c r="I18" s="120">
        <v>82.1</v>
      </c>
    </row>
    <row r="19" spans="1:9" s="121" customFormat="1" ht="14.25" x14ac:dyDescent="0.2">
      <c r="A19" s="118" t="s">
        <v>194</v>
      </c>
      <c r="B19" s="119" t="s">
        <v>114</v>
      </c>
      <c r="C19" s="119" t="s">
        <v>119</v>
      </c>
      <c r="D19" s="119" t="s">
        <v>195</v>
      </c>
      <c r="E19" s="139">
        <v>214.75</v>
      </c>
      <c r="F19" s="139">
        <v>340</v>
      </c>
      <c r="G19" s="139">
        <v>279.10000000000002</v>
      </c>
      <c r="H19" s="120">
        <v>130</v>
      </c>
      <c r="I19" s="120">
        <v>82.1</v>
      </c>
    </row>
    <row r="20" spans="1:9" s="121" customFormat="1" ht="14.25" x14ac:dyDescent="0.2">
      <c r="A20" s="118" t="s">
        <v>196</v>
      </c>
      <c r="B20" s="119" t="s">
        <v>114</v>
      </c>
      <c r="C20" s="119" t="s">
        <v>197</v>
      </c>
      <c r="D20" s="119" t="s">
        <v>109</v>
      </c>
      <c r="E20" s="139"/>
      <c r="F20" s="139">
        <v>99</v>
      </c>
      <c r="G20" s="139">
        <v>22.98</v>
      </c>
      <c r="H20" s="120"/>
      <c r="I20" s="120">
        <v>23.2</v>
      </c>
    </row>
    <row r="21" spans="1:9" s="121" customFormat="1" ht="22.5" x14ac:dyDescent="0.2">
      <c r="A21" s="118" t="s">
        <v>120</v>
      </c>
      <c r="B21" s="119" t="s">
        <v>114</v>
      </c>
      <c r="C21" s="119" t="s">
        <v>121</v>
      </c>
      <c r="D21" s="119" t="s">
        <v>109</v>
      </c>
      <c r="E21" s="139"/>
      <c r="F21" s="139">
        <v>99</v>
      </c>
      <c r="G21" s="139">
        <v>22.98</v>
      </c>
      <c r="H21" s="120"/>
      <c r="I21" s="120">
        <v>23.2</v>
      </c>
    </row>
    <row r="22" spans="1:9" s="121" customFormat="1" ht="14.25" x14ac:dyDescent="0.2">
      <c r="A22" s="118" t="s">
        <v>194</v>
      </c>
      <c r="B22" s="119" t="s">
        <v>114</v>
      </c>
      <c r="C22" s="119" t="s">
        <v>121</v>
      </c>
      <c r="D22" s="119" t="s">
        <v>195</v>
      </c>
      <c r="E22" s="139"/>
      <c r="F22" s="139">
        <v>99</v>
      </c>
      <c r="G22" s="139">
        <v>22.98</v>
      </c>
      <c r="H22" s="120"/>
      <c r="I22" s="120">
        <v>23.2</v>
      </c>
    </row>
    <row r="23" spans="1:9" s="121" customFormat="1" ht="42.75" x14ac:dyDescent="0.2">
      <c r="A23" s="135" t="s">
        <v>124</v>
      </c>
      <c r="B23" s="136" t="s">
        <v>122</v>
      </c>
      <c r="C23" s="136" t="s">
        <v>109</v>
      </c>
      <c r="D23" s="136" t="s">
        <v>109</v>
      </c>
      <c r="E23" s="137">
        <v>384.53</v>
      </c>
      <c r="F23" s="137">
        <v>639.58000000000004</v>
      </c>
      <c r="G23" s="137">
        <v>445.34</v>
      </c>
      <c r="H23" s="138">
        <v>115.8</v>
      </c>
      <c r="I23" s="138">
        <v>69.599999999999994</v>
      </c>
    </row>
    <row r="24" spans="1:9" s="121" customFormat="1" ht="45" x14ac:dyDescent="0.2">
      <c r="A24" s="118" t="s">
        <v>192</v>
      </c>
      <c r="B24" s="119" t="s">
        <v>122</v>
      </c>
      <c r="C24" s="119" t="s">
        <v>193</v>
      </c>
      <c r="D24" s="119" t="s">
        <v>109</v>
      </c>
      <c r="E24" s="139">
        <v>373.36</v>
      </c>
      <c r="F24" s="139">
        <v>560.58000000000004</v>
      </c>
      <c r="G24" s="139">
        <v>387.63</v>
      </c>
      <c r="H24" s="120">
        <v>103.8</v>
      </c>
      <c r="I24" s="120">
        <v>69.099999999999994</v>
      </c>
    </row>
    <row r="25" spans="1:9" s="121" customFormat="1" ht="14.25" x14ac:dyDescent="0.2">
      <c r="A25" s="118" t="s">
        <v>198</v>
      </c>
      <c r="B25" s="119" t="s">
        <v>122</v>
      </c>
      <c r="C25" s="119" t="s">
        <v>199</v>
      </c>
      <c r="D25" s="119" t="s">
        <v>109</v>
      </c>
      <c r="E25" s="139">
        <v>373.36</v>
      </c>
      <c r="F25" s="139">
        <v>560.58000000000004</v>
      </c>
      <c r="G25" s="139">
        <v>387.63</v>
      </c>
      <c r="H25" s="120">
        <v>103.8</v>
      </c>
      <c r="I25" s="120">
        <v>69.099999999999994</v>
      </c>
    </row>
    <row r="26" spans="1:9" s="121" customFormat="1" ht="22.5" x14ac:dyDescent="0.2">
      <c r="A26" s="118" t="s">
        <v>125</v>
      </c>
      <c r="B26" s="119" t="s">
        <v>122</v>
      </c>
      <c r="C26" s="119" t="s">
        <v>126</v>
      </c>
      <c r="D26" s="119" t="s">
        <v>109</v>
      </c>
      <c r="E26" s="139">
        <v>373.36</v>
      </c>
      <c r="F26" s="139">
        <v>560.58000000000004</v>
      </c>
      <c r="G26" s="139">
        <v>387.63</v>
      </c>
      <c r="H26" s="120">
        <v>103.8</v>
      </c>
      <c r="I26" s="120">
        <v>69.099999999999994</v>
      </c>
    </row>
    <row r="27" spans="1:9" s="121" customFormat="1" ht="14.25" x14ac:dyDescent="0.2">
      <c r="A27" s="118" t="s">
        <v>194</v>
      </c>
      <c r="B27" s="119" t="s">
        <v>122</v>
      </c>
      <c r="C27" s="119" t="s">
        <v>126</v>
      </c>
      <c r="D27" s="119" t="s">
        <v>195</v>
      </c>
      <c r="E27" s="139">
        <v>349.72</v>
      </c>
      <c r="F27" s="139">
        <v>514</v>
      </c>
      <c r="G27" s="139">
        <v>361.69</v>
      </c>
      <c r="H27" s="120">
        <v>103.4</v>
      </c>
      <c r="I27" s="120">
        <v>70.400000000000006</v>
      </c>
    </row>
    <row r="28" spans="1:9" s="121" customFormat="1" ht="22.5" x14ac:dyDescent="0.2">
      <c r="A28" s="118" t="s">
        <v>239</v>
      </c>
      <c r="B28" s="119" t="s">
        <v>122</v>
      </c>
      <c r="C28" s="119" t="s">
        <v>126</v>
      </c>
      <c r="D28" s="119" t="s">
        <v>240</v>
      </c>
      <c r="E28" s="139">
        <v>1.77</v>
      </c>
      <c r="F28" s="139"/>
      <c r="G28" s="139"/>
      <c r="H28" s="120">
        <v>0</v>
      </c>
      <c r="I28" s="120"/>
    </row>
    <row r="29" spans="1:9" s="121" customFormat="1" ht="22.5" x14ac:dyDescent="0.2">
      <c r="A29" s="118" t="s">
        <v>200</v>
      </c>
      <c r="B29" s="119" t="s">
        <v>122</v>
      </c>
      <c r="C29" s="119" t="s">
        <v>126</v>
      </c>
      <c r="D29" s="119" t="s">
        <v>201</v>
      </c>
      <c r="E29" s="139">
        <v>10.09</v>
      </c>
      <c r="F29" s="139">
        <v>16.5</v>
      </c>
      <c r="G29" s="139">
        <v>9.35</v>
      </c>
      <c r="H29" s="120">
        <v>92.7</v>
      </c>
      <c r="I29" s="120">
        <v>56.7</v>
      </c>
    </row>
    <row r="30" spans="1:9" s="121" customFormat="1" ht="22.5" x14ac:dyDescent="0.2">
      <c r="A30" s="118" t="s">
        <v>202</v>
      </c>
      <c r="B30" s="119" t="s">
        <v>122</v>
      </c>
      <c r="C30" s="119" t="s">
        <v>126</v>
      </c>
      <c r="D30" s="119" t="s">
        <v>203</v>
      </c>
      <c r="E30" s="139">
        <v>10.51</v>
      </c>
      <c r="F30" s="139">
        <v>28.08</v>
      </c>
      <c r="G30" s="139">
        <v>15.71</v>
      </c>
      <c r="H30" s="120">
        <v>149.5</v>
      </c>
      <c r="I30" s="120">
        <v>55.9</v>
      </c>
    </row>
    <row r="31" spans="1:9" s="121" customFormat="1" ht="14.25" x14ac:dyDescent="0.2">
      <c r="A31" s="118" t="s">
        <v>204</v>
      </c>
      <c r="B31" s="119" t="s">
        <v>122</v>
      </c>
      <c r="C31" s="119" t="s">
        <v>126</v>
      </c>
      <c r="D31" s="119" t="s">
        <v>205</v>
      </c>
      <c r="E31" s="139">
        <v>1.27</v>
      </c>
      <c r="F31" s="139">
        <v>2</v>
      </c>
      <c r="G31" s="139">
        <v>0.88</v>
      </c>
      <c r="H31" s="120">
        <v>69.3</v>
      </c>
      <c r="I31" s="120">
        <v>44</v>
      </c>
    </row>
    <row r="32" spans="1:9" s="121" customFormat="1" ht="22.5" x14ac:dyDescent="0.2">
      <c r="A32" s="118" t="s">
        <v>206</v>
      </c>
      <c r="B32" s="119" t="s">
        <v>122</v>
      </c>
      <c r="C32" s="119" t="s">
        <v>207</v>
      </c>
      <c r="D32" s="119" t="s">
        <v>109</v>
      </c>
      <c r="E32" s="139">
        <v>11.17</v>
      </c>
      <c r="F32" s="139">
        <v>22</v>
      </c>
      <c r="G32" s="139">
        <v>15.23</v>
      </c>
      <c r="H32" s="120">
        <v>136.30000000000001</v>
      </c>
      <c r="I32" s="120">
        <v>69.2</v>
      </c>
    </row>
    <row r="33" spans="1:9" s="121" customFormat="1" ht="14.25" x14ac:dyDescent="0.2">
      <c r="A33" s="118" t="s">
        <v>208</v>
      </c>
      <c r="B33" s="119" t="s">
        <v>122</v>
      </c>
      <c r="C33" s="119" t="s">
        <v>209</v>
      </c>
      <c r="D33" s="119" t="s">
        <v>109</v>
      </c>
      <c r="E33" s="139">
        <v>11.17</v>
      </c>
      <c r="F33" s="139">
        <v>22</v>
      </c>
      <c r="G33" s="139">
        <v>15.23</v>
      </c>
      <c r="H33" s="120">
        <v>136.30000000000001</v>
      </c>
      <c r="I33" s="120">
        <v>69.2</v>
      </c>
    </row>
    <row r="34" spans="1:9" s="121" customFormat="1" ht="45" x14ac:dyDescent="0.2">
      <c r="A34" s="118" t="s">
        <v>127</v>
      </c>
      <c r="B34" s="119" t="s">
        <v>122</v>
      </c>
      <c r="C34" s="119" t="s">
        <v>128</v>
      </c>
      <c r="D34" s="119" t="s">
        <v>109</v>
      </c>
      <c r="E34" s="139">
        <v>11.17</v>
      </c>
      <c r="F34" s="139">
        <v>22</v>
      </c>
      <c r="G34" s="139">
        <v>15.23</v>
      </c>
      <c r="H34" s="120">
        <v>136.30000000000001</v>
      </c>
      <c r="I34" s="120">
        <v>69.2</v>
      </c>
    </row>
    <row r="35" spans="1:9" s="121" customFormat="1" ht="22.5" x14ac:dyDescent="0.2">
      <c r="A35" s="118" t="s">
        <v>210</v>
      </c>
      <c r="B35" s="119" t="s">
        <v>122</v>
      </c>
      <c r="C35" s="119" t="s">
        <v>128</v>
      </c>
      <c r="D35" s="119" t="s">
        <v>211</v>
      </c>
      <c r="E35" s="139">
        <v>11.17</v>
      </c>
      <c r="F35" s="139">
        <v>22</v>
      </c>
      <c r="G35" s="139">
        <v>15.23</v>
      </c>
      <c r="H35" s="120">
        <v>136.30000000000001</v>
      </c>
      <c r="I35" s="120">
        <v>69.2</v>
      </c>
    </row>
    <row r="36" spans="1:9" s="121" customFormat="1" ht="14.25" x14ac:dyDescent="0.2">
      <c r="A36" s="118" t="s">
        <v>196</v>
      </c>
      <c r="B36" s="119" t="s">
        <v>122</v>
      </c>
      <c r="C36" s="119" t="s">
        <v>197</v>
      </c>
      <c r="D36" s="119" t="s">
        <v>109</v>
      </c>
      <c r="E36" s="139"/>
      <c r="F36" s="139">
        <v>57</v>
      </c>
      <c r="G36" s="139">
        <v>42.48</v>
      </c>
      <c r="H36" s="120"/>
      <c r="I36" s="120">
        <v>74.5</v>
      </c>
    </row>
    <row r="37" spans="1:9" s="121" customFormat="1" ht="22.5" x14ac:dyDescent="0.2">
      <c r="A37" s="118" t="s">
        <v>120</v>
      </c>
      <c r="B37" s="119" t="s">
        <v>122</v>
      </c>
      <c r="C37" s="119" t="s">
        <v>121</v>
      </c>
      <c r="D37" s="119" t="s">
        <v>109</v>
      </c>
      <c r="E37" s="139"/>
      <c r="F37" s="139">
        <v>57</v>
      </c>
      <c r="G37" s="139">
        <v>42.48</v>
      </c>
      <c r="H37" s="120"/>
      <c r="I37" s="120">
        <v>74.5</v>
      </c>
    </row>
    <row r="38" spans="1:9" s="121" customFormat="1" ht="14.25" x14ac:dyDescent="0.2">
      <c r="A38" s="118" t="s">
        <v>194</v>
      </c>
      <c r="B38" s="119" t="s">
        <v>122</v>
      </c>
      <c r="C38" s="119" t="s">
        <v>121</v>
      </c>
      <c r="D38" s="119" t="s">
        <v>195</v>
      </c>
      <c r="E38" s="139"/>
      <c r="F38" s="139">
        <v>57</v>
      </c>
      <c r="G38" s="139">
        <v>42.48</v>
      </c>
      <c r="H38" s="120"/>
      <c r="I38" s="120">
        <v>74.5</v>
      </c>
    </row>
    <row r="39" spans="1:9" s="121" customFormat="1" ht="14.25" x14ac:dyDescent="0.2">
      <c r="A39" s="135" t="s">
        <v>131</v>
      </c>
      <c r="B39" s="136" t="s">
        <v>129</v>
      </c>
      <c r="C39" s="136" t="s">
        <v>109</v>
      </c>
      <c r="D39" s="136" t="s">
        <v>109</v>
      </c>
      <c r="E39" s="137">
        <v>3.89</v>
      </c>
      <c r="F39" s="137"/>
      <c r="G39" s="137"/>
      <c r="H39" s="138">
        <v>0</v>
      </c>
      <c r="I39" s="138"/>
    </row>
    <row r="40" spans="1:9" s="121" customFormat="1" ht="22.5" x14ac:dyDescent="0.2">
      <c r="A40" s="118" t="s">
        <v>206</v>
      </c>
      <c r="B40" s="119" t="s">
        <v>129</v>
      </c>
      <c r="C40" s="119" t="s">
        <v>207</v>
      </c>
      <c r="D40" s="119" t="s">
        <v>109</v>
      </c>
      <c r="E40" s="139">
        <v>3.89</v>
      </c>
      <c r="F40" s="139"/>
      <c r="G40" s="139"/>
      <c r="H40" s="120">
        <v>0</v>
      </c>
      <c r="I40" s="120"/>
    </row>
    <row r="41" spans="1:9" s="121" customFormat="1" ht="14.25" x14ac:dyDescent="0.2">
      <c r="A41" s="118" t="s">
        <v>208</v>
      </c>
      <c r="B41" s="119" t="s">
        <v>129</v>
      </c>
      <c r="C41" s="119" t="s">
        <v>209</v>
      </c>
      <c r="D41" s="119" t="s">
        <v>109</v>
      </c>
      <c r="E41" s="139">
        <v>3.89</v>
      </c>
      <c r="F41" s="139"/>
      <c r="G41" s="139"/>
      <c r="H41" s="120">
        <v>0</v>
      </c>
      <c r="I41" s="120"/>
    </row>
    <row r="42" spans="1:9" s="121" customFormat="1" ht="14.25" x14ac:dyDescent="0.2">
      <c r="A42" s="118" t="s">
        <v>241</v>
      </c>
      <c r="B42" s="119" t="s">
        <v>129</v>
      </c>
      <c r="C42" s="119" t="s">
        <v>242</v>
      </c>
      <c r="D42" s="119" t="s">
        <v>109</v>
      </c>
      <c r="E42" s="139">
        <v>3.89</v>
      </c>
      <c r="F42" s="139"/>
      <c r="G42" s="139"/>
      <c r="H42" s="120">
        <v>0</v>
      </c>
      <c r="I42" s="120"/>
    </row>
    <row r="43" spans="1:9" s="121" customFormat="1" ht="14.25" x14ac:dyDescent="0.2">
      <c r="A43" s="118" t="s">
        <v>204</v>
      </c>
      <c r="B43" s="119" t="s">
        <v>129</v>
      </c>
      <c r="C43" s="119" t="s">
        <v>242</v>
      </c>
      <c r="D43" s="119" t="s">
        <v>205</v>
      </c>
      <c r="E43" s="139">
        <v>3.89</v>
      </c>
      <c r="F43" s="139"/>
      <c r="G43" s="139"/>
      <c r="H43" s="120">
        <v>0</v>
      </c>
      <c r="I43" s="120"/>
    </row>
    <row r="44" spans="1:9" s="121" customFormat="1" ht="14.25" x14ac:dyDescent="0.2">
      <c r="A44" s="135" t="s">
        <v>133</v>
      </c>
      <c r="B44" s="136" t="s">
        <v>132</v>
      </c>
      <c r="C44" s="136" t="s">
        <v>109</v>
      </c>
      <c r="D44" s="136" t="s">
        <v>109</v>
      </c>
      <c r="E44" s="137">
        <v>32.1</v>
      </c>
      <c r="F44" s="137">
        <v>51.5</v>
      </c>
      <c r="G44" s="137">
        <v>34.15</v>
      </c>
      <c r="H44" s="138">
        <v>106.4</v>
      </c>
      <c r="I44" s="138">
        <v>66.3</v>
      </c>
    </row>
    <row r="45" spans="1:9" s="121" customFormat="1" ht="14.25" x14ac:dyDescent="0.2">
      <c r="A45" s="135" t="s">
        <v>136</v>
      </c>
      <c r="B45" s="136" t="s">
        <v>134</v>
      </c>
      <c r="C45" s="136" t="s">
        <v>109</v>
      </c>
      <c r="D45" s="136" t="s">
        <v>109</v>
      </c>
      <c r="E45" s="137">
        <v>32.1</v>
      </c>
      <c r="F45" s="137">
        <v>51.5</v>
      </c>
      <c r="G45" s="137">
        <v>34.15</v>
      </c>
      <c r="H45" s="138">
        <v>106.4</v>
      </c>
      <c r="I45" s="138">
        <v>66.3</v>
      </c>
    </row>
    <row r="46" spans="1:9" s="121" customFormat="1" ht="22.5" x14ac:dyDescent="0.2">
      <c r="A46" s="118" t="s">
        <v>212</v>
      </c>
      <c r="B46" s="119" t="s">
        <v>134</v>
      </c>
      <c r="C46" s="119" t="s">
        <v>213</v>
      </c>
      <c r="D46" s="119" t="s">
        <v>109</v>
      </c>
      <c r="E46" s="139">
        <v>32.1</v>
      </c>
      <c r="F46" s="139">
        <v>51.5</v>
      </c>
      <c r="G46" s="139">
        <v>34.15</v>
      </c>
      <c r="H46" s="120">
        <v>106.4</v>
      </c>
      <c r="I46" s="120">
        <v>66.3</v>
      </c>
    </row>
    <row r="47" spans="1:9" s="121" customFormat="1" ht="22.5" x14ac:dyDescent="0.2">
      <c r="A47" s="118" t="s">
        <v>137</v>
      </c>
      <c r="B47" s="119" t="s">
        <v>134</v>
      </c>
      <c r="C47" s="119" t="s">
        <v>138</v>
      </c>
      <c r="D47" s="119" t="s">
        <v>109</v>
      </c>
      <c r="E47" s="139">
        <v>32.1</v>
      </c>
      <c r="F47" s="139">
        <v>51.5</v>
      </c>
      <c r="G47" s="139">
        <v>34.15</v>
      </c>
      <c r="H47" s="120">
        <v>106.4</v>
      </c>
      <c r="I47" s="120">
        <v>66.3</v>
      </c>
    </row>
    <row r="48" spans="1:9" s="121" customFormat="1" ht="14.25" x14ac:dyDescent="0.2">
      <c r="A48" s="118" t="s">
        <v>194</v>
      </c>
      <c r="B48" s="119" t="s">
        <v>134</v>
      </c>
      <c r="C48" s="119" t="s">
        <v>138</v>
      </c>
      <c r="D48" s="119" t="s">
        <v>195</v>
      </c>
      <c r="E48" s="139">
        <v>30.6</v>
      </c>
      <c r="F48" s="139">
        <v>50</v>
      </c>
      <c r="G48" s="139">
        <v>32.65</v>
      </c>
      <c r="H48" s="120">
        <v>106.7</v>
      </c>
      <c r="I48" s="120">
        <v>65.3</v>
      </c>
    </row>
    <row r="49" spans="1:9" s="121" customFormat="1" ht="22.5" x14ac:dyDescent="0.2">
      <c r="A49" s="118" t="s">
        <v>202</v>
      </c>
      <c r="B49" s="119" t="s">
        <v>134</v>
      </c>
      <c r="C49" s="119" t="s">
        <v>138</v>
      </c>
      <c r="D49" s="119" t="s">
        <v>203</v>
      </c>
      <c r="E49" s="139">
        <v>1.5</v>
      </c>
      <c r="F49" s="139">
        <v>1.5</v>
      </c>
      <c r="G49" s="139">
        <v>1.5</v>
      </c>
      <c r="H49" s="120">
        <v>100</v>
      </c>
      <c r="I49" s="120">
        <v>100</v>
      </c>
    </row>
    <row r="50" spans="1:9" s="121" customFormat="1" ht="21.75" x14ac:dyDescent="0.2">
      <c r="A50" s="135" t="s">
        <v>140</v>
      </c>
      <c r="B50" s="136" t="s">
        <v>139</v>
      </c>
      <c r="C50" s="136" t="s">
        <v>109</v>
      </c>
      <c r="D50" s="136" t="s">
        <v>109</v>
      </c>
      <c r="E50" s="137">
        <v>81.900000000000006</v>
      </c>
      <c r="F50" s="137">
        <v>157.63999999999999</v>
      </c>
      <c r="G50" s="137">
        <v>123.43</v>
      </c>
      <c r="H50" s="138">
        <v>150.69999999999999</v>
      </c>
      <c r="I50" s="138">
        <v>78.3</v>
      </c>
    </row>
    <row r="51" spans="1:9" s="121" customFormat="1" ht="14.25" x14ac:dyDescent="0.2">
      <c r="A51" s="135" t="s">
        <v>142</v>
      </c>
      <c r="B51" s="136" t="s">
        <v>141</v>
      </c>
      <c r="C51" s="136" t="s">
        <v>109</v>
      </c>
      <c r="D51" s="136" t="s">
        <v>109</v>
      </c>
      <c r="E51" s="137">
        <v>81.900000000000006</v>
      </c>
      <c r="F51" s="137">
        <v>157.63999999999999</v>
      </c>
      <c r="G51" s="137">
        <v>123.43</v>
      </c>
      <c r="H51" s="138">
        <v>150.69999999999999</v>
      </c>
      <c r="I51" s="138">
        <v>78.3</v>
      </c>
    </row>
    <row r="52" spans="1:9" s="121" customFormat="1" ht="33.75" x14ac:dyDescent="0.2">
      <c r="A52" s="118" t="s">
        <v>214</v>
      </c>
      <c r="B52" s="119" t="s">
        <v>141</v>
      </c>
      <c r="C52" s="119" t="s">
        <v>215</v>
      </c>
      <c r="D52" s="119" t="s">
        <v>109</v>
      </c>
      <c r="E52" s="139"/>
      <c r="F52" s="139">
        <v>6</v>
      </c>
      <c r="G52" s="139"/>
      <c r="H52" s="120"/>
      <c r="I52" s="120">
        <v>0</v>
      </c>
    </row>
    <row r="53" spans="1:9" s="121" customFormat="1" ht="14.25" x14ac:dyDescent="0.2">
      <c r="A53" s="118" t="s">
        <v>143</v>
      </c>
      <c r="B53" s="119" t="s">
        <v>141</v>
      </c>
      <c r="C53" s="119" t="s">
        <v>144</v>
      </c>
      <c r="D53" s="119" t="s">
        <v>109</v>
      </c>
      <c r="E53" s="139"/>
      <c r="F53" s="139">
        <v>6</v>
      </c>
      <c r="G53" s="139"/>
      <c r="H53" s="120"/>
      <c r="I53" s="120">
        <v>0</v>
      </c>
    </row>
    <row r="54" spans="1:9" s="121" customFormat="1" ht="22.5" x14ac:dyDescent="0.2">
      <c r="A54" s="118" t="s">
        <v>200</v>
      </c>
      <c r="B54" s="119" t="s">
        <v>141</v>
      </c>
      <c r="C54" s="119" t="s">
        <v>144</v>
      </c>
      <c r="D54" s="119" t="s">
        <v>201</v>
      </c>
      <c r="E54" s="139"/>
      <c r="F54" s="139">
        <v>6</v>
      </c>
      <c r="G54" s="139"/>
      <c r="H54" s="120"/>
      <c r="I54" s="120">
        <v>0</v>
      </c>
    </row>
    <row r="55" spans="1:9" s="121" customFormat="1" ht="14.25" x14ac:dyDescent="0.2">
      <c r="A55" s="118" t="s">
        <v>216</v>
      </c>
      <c r="B55" s="119" t="s">
        <v>141</v>
      </c>
      <c r="C55" s="119" t="s">
        <v>217</v>
      </c>
      <c r="D55" s="119" t="s">
        <v>109</v>
      </c>
      <c r="E55" s="139">
        <v>81.900000000000006</v>
      </c>
      <c r="F55" s="139">
        <v>151.63999999999999</v>
      </c>
      <c r="G55" s="139">
        <v>123.43</v>
      </c>
      <c r="H55" s="120">
        <v>150.69999999999999</v>
      </c>
      <c r="I55" s="120">
        <v>81.400000000000006</v>
      </c>
    </row>
    <row r="56" spans="1:9" s="121" customFormat="1" ht="45" x14ac:dyDescent="0.2">
      <c r="A56" s="118" t="s">
        <v>218</v>
      </c>
      <c r="B56" s="119" t="s">
        <v>141</v>
      </c>
      <c r="C56" s="119" t="s">
        <v>219</v>
      </c>
      <c r="D56" s="119" t="s">
        <v>109</v>
      </c>
      <c r="E56" s="139">
        <v>81.900000000000006</v>
      </c>
      <c r="F56" s="139">
        <v>151.63999999999999</v>
      </c>
      <c r="G56" s="139">
        <v>123.43</v>
      </c>
      <c r="H56" s="120">
        <v>150.69999999999999</v>
      </c>
      <c r="I56" s="120">
        <v>81.400000000000006</v>
      </c>
    </row>
    <row r="57" spans="1:9" s="121" customFormat="1" ht="14.25" x14ac:dyDescent="0.2">
      <c r="A57" s="118" t="s">
        <v>143</v>
      </c>
      <c r="B57" s="119" t="s">
        <v>141</v>
      </c>
      <c r="C57" s="119" t="s">
        <v>145</v>
      </c>
      <c r="D57" s="119" t="s">
        <v>109</v>
      </c>
      <c r="E57" s="139">
        <v>81.900000000000006</v>
      </c>
      <c r="F57" s="139">
        <v>151.63999999999999</v>
      </c>
      <c r="G57" s="139">
        <v>123.43</v>
      </c>
      <c r="H57" s="120">
        <v>150.69999999999999</v>
      </c>
      <c r="I57" s="120">
        <v>81.400000000000006</v>
      </c>
    </row>
    <row r="58" spans="1:9" s="121" customFormat="1" ht="22.5" x14ac:dyDescent="0.2">
      <c r="A58" s="118" t="s">
        <v>200</v>
      </c>
      <c r="B58" s="119" t="s">
        <v>141</v>
      </c>
      <c r="C58" s="119" t="s">
        <v>145</v>
      </c>
      <c r="D58" s="119" t="s">
        <v>201</v>
      </c>
      <c r="E58" s="139">
        <v>3</v>
      </c>
      <c r="F58" s="139">
        <v>5</v>
      </c>
      <c r="G58" s="139">
        <v>4.2699999999999996</v>
      </c>
      <c r="H58" s="120">
        <v>142.30000000000001</v>
      </c>
      <c r="I58" s="120">
        <v>85.4</v>
      </c>
    </row>
    <row r="59" spans="1:9" s="121" customFormat="1" ht="22.5" x14ac:dyDescent="0.2">
      <c r="A59" s="118" t="s">
        <v>202</v>
      </c>
      <c r="B59" s="119" t="s">
        <v>141</v>
      </c>
      <c r="C59" s="119" t="s">
        <v>145</v>
      </c>
      <c r="D59" s="119" t="s">
        <v>203</v>
      </c>
      <c r="E59" s="139">
        <v>78.900000000000006</v>
      </c>
      <c r="F59" s="139">
        <v>146.63999999999999</v>
      </c>
      <c r="G59" s="139">
        <v>119.16</v>
      </c>
      <c r="H59" s="120">
        <v>151</v>
      </c>
      <c r="I59" s="120">
        <v>81.3</v>
      </c>
    </row>
    <row r="60" spans="1:9" s="121" customFormat="1" ht="14.25" x14ac:dyDescent="0.2">
      <c r="A60" s="135" t="s">
        <v>147</v>
      </c>
      <c r="B60" s="136" t="s">
        <v>146</v>
      </c>
      <c r="C60" s="136" t="s">
        <v>109</v>
      </c>
      <c r="D60" s="136" t="s">
        <v>109</v>
      </c>
      <c r="E60" s="137">
        <v>376</v>
      </c>
      <c r="F60" s="137">
        <v>117.29</v>
      </c>
      <c r="G60" s="137">
        <v>91</v>
      </c>
      <c r="H60" s="138">
        <v>24.2</v>
      </c>
      <c r="I60" s="138">
        <v>77.599999999999994</v>
      </c>
    </row>
    <row r="61" spans="1:9" s="121" customFormat="1" ht="14.25" x14ac:dyDescent="0.2">
      <c r="A61" s="135" t="s">
        <v>150</v>
      </c>
      <c r="B61" s="136" t="s">
        <v>148</v>
      </c>
      <c r="C61" s="136" t="s">
        <v>109</v>
      </c>
      <c r="D61" s="136" t="s">
        <v>109</v>
      </c>
      <c r="E61" s="137">
        <v>286</v>
      </c>
      <c r="F61" s="137">
        <v>117.29</v>
      </c>
      <c r="G61" s="137">
        <v>91</v>
      </c>
      <c r="H61" s="138">
        <v>31.8</v>
      </c>
      <c r="I61" s="138">
        <v>77.599999999999994</v>
      </c>
    </row>
    <row r="62" spans="1:9" s="121" customFormat="1" ht="14.25" x14ac:dyDescent="0.2">
      <c r="A62" s="118" t="s">
        <v>220</v>
      </c>
      <c r="B62" s="119" t="s">
        <v>148</v>
      </c>
      <c r="C62" s="119" t="s">
        <v>221</v>
      </c>
      <c r="D62" s="119" t="s">
        <v>109</v>
      </c>
      <c r="E62" s="139">
        <v>51</v>
      </c>
      <c r="F62" s="139">
        <v>36.29</v>
      </c>
      <c r="G62" s="139">
        <v>10</v>
      </c>
      <c r="H62" s="120">
        <v>19.600000000000001</v>
      </c>
      <c r="I62" s="120">
        <v>27.6</v>
      </c>
    </row>
    <row r="63" spans="1:9" s="121" customFormat="1" ht="14.25" x14ac:dyDescent="0.2">
      <c r="A63" s="118" t="s">
        <v>222</v>
      </c>
      <c r="B63" s="119" t="s">
        <v>148</v>
      </c>
      <c r="C63" s="119" t="s">
        <v>223</v>
      </c>
      <c r="D63" s="119" t="s">
        <v>109</v>
      </c>
      <c r="E63" s="139">
        <v>51</v>
      </c>
      <c r="F63" s="139">
        <v>36.29</v>
      </c>
      <c r="G63" s="139">
        <v>10</v>
      </c>
      <c r="H63" s="120">
        <v>19.600000000000001</v>
      </c>
      <c r="I63" s="120">
        <v>27.6</v>
      </c>
    </row>
    <row r="64" spans="1:9" s="121" customFormat="1" ht="14.25" x14ac:dyDescent="0.2">
      <c r="A64" s="118" t="s">
        <v>151</v>
      </c>
      <c r="B64" s="119" t="s">
        <v>148</v>
      </c>
      <c r="C64" s="119" t="s">
        <v>152</v>
      </c>
      <c r="D64" s="119" t="s">
        <v>109</v>
      </c>
      <c r="E64" s="139">
        <v>51</v>
      </c>
      <c r="F64" s="139">
        <v>36.29</v>
      </c>
      <c r="G64" s="139">
        <v>10</v>
      </c>
      <c r="H64" s="120">
        <v>19.600000000000001</v>
      </c>
      <c r="I64" s="120">
        <v>27.6</v>
      </c>
    </row>
    <row r="65" spans="1:9" s="121" customFormat="1" ht="22.5" x14ac:dyDescent="0.2">
      <c r="A65" s="118" t="s">
        <v>202</v>
      </c>
      <c r="B65" s="119" t="s">
        <v>148</v>
      </c>
      <c r="C65" s="119" t="s">
        <v>152</v>
      </c>
      <c r="D65" s="119" t="s">
        <v>203</v>
      </c>
      <c r="E65" s="139">
        <v>51</v>
      </c>
      <c r="F65" s="139">
        <v>36.29</v>
      </c>
      <c r="G65" s="139">
        <v>10</v>
      </c>
      <c r="H65" s="120">
        <v>19.600000000000001</v>
      </c>
      <c r="I65" s="120">
        <v>27.6</v>
      </c>
    </row>
    <row r="66" spans="1:9" s="121" customFormat="1" ht="14.25" x14ac:dyDescent="0.2">
      <c r="A66" s="118" t="s">
        <v>216</v>
      </c>
      <c r="B66" s="119" t="s">
        <v>148</v>
      </c>
      <c r="C66" s="119" t="s">
        <v>217</v>
      </c>
      <c r="D66" s="119" t="s">
        <v>109</v>
      </c>
      <c r="E66" s="139">
        <v>235</v>
      </c>
      <c r="F66" s="139">
        <v>81</v>
      </c>
      <c r="G66" s="139">
        <v>81</v>
      </c>
      <c r="H66" s="120">
        <v>34.5</v>
      </c>
      <c r="I66" s="120">
        <v>100</v>
      </c>
    </row>
    <row r="67" spans="1:9" s="121" customFormat="1" ht="45" x14ac:dyDescent="0.2">
      <c r="A67" s="118" t="s">
        <v>218</v>
      </c>
      <c r="B67" s="119" t="s">
        <v>148</v>
      </c>
      <c r="C67" s="119" t="s">
        <v>219</v>
      </c>
      <c r="D67" s="119" t="s">
        <v>109</v>
      </c>
      <c r="E67" s="139">
        <v>235</v>
      </c>
      <c r="F67" s="139">
        <v>81</v>
      </c>
      <c r="G67" s="139">
        <v>81</v>
      </c>
      <c r="H67" s="120">
        <v>34.5</v>
      </c>
      <c r="I67" s="120">
        <v>100</v>
      </c>
    </row>
    <row r="68" spans="1:9" s="121" customFormat="1" ht="22.5" x14ac:dyDescent="0.2">
      <c r="A68" s="118" t="s">
        <v>153</v>
      </c>
      <c r="B68" s="119" t="s">
        <v>148</v>
      </c>
      <c r="C68" s="119" t="s">
        <v>154</v>
      </c>
      <c r="D68" s="119" t="s">
        <v>109</v>
      </c>
      <c r="E68" s="139">
        <v>235</v>
      </c>
      <c r="F68" s="139">
        <v>81</v>
      </c>
      <c r="G68" s="139">
        <v>81</v>
      </c>
      <c r="H68" s="120">
        <v>34.5</v>
      </c>
      <c r="I68" s="120">
        <v>100</v>
      </c>
    </row>
    <row r="69" spans="1:9" s="121" customFormat="1" ht="22.5" x14ac:dyDescent="0.2">
      <c r="A69" s="118" t="s">
        <v>202</v>
      </c>
      <c r="B69" s="119" t="s">
        <v>148</v>
      </c>
      <c r="C69" s="119" t="s">
        <v>154</v>
      </c>
      <c r="D69" s="119" t="s">
        <v>203</v>
      </c>
      <c r="E69" s="139">
        <v>235</v>
      </c>
      <c r="F69" s="139">
        <v>81</v>
      </c>
      <c r="G69" s="139">
        <v>81</v>
      </c>
      <c r="H69" s="120">
        <v>34.5</v>
      </c>
      <c r="I69" s="120">
        <v>100</v>
      </c>
    </row>
    <row r="70" spans="1:9" s="121" customFormat="1" ht="14.25" x14ac:dyDescent="0.2">
      <c r="A70" s="135" t="s">
        <v>157</v>
      </c>
      <c r="B70" s="136" t="s">
        <v>155</v>
      </c>
      <c r="C70" s="136" t="s">
        <v>109</v>
      </c>
      <c r="D70" s="136" t="s">
        <v>109</v>
      </c>
      <c r="E70" s="137">
        <v>90</v>
      </c>
      <c r="F70" s="137"/>
      <c r="G70" s="137"/>
      <c r="H70" s="138">
        <v>0</v>
      </c>
      <c r="I70" s="138"/>
    </row>
    <row r="71" spans="1:9" s="121" customFormat="1" ht="22.5" x14ac:dyDescent="0.2">
      <c r="A71" s="118" t="s">
        <v>243</v>
      </c>
      <c r="B71" s="119" t="s">
        <v>155</v>
      </c>
      <c r="C71" s="119" t="s">
        <v>244</v>
      </c>
      <c r="D71" s="119" t="s">
        <v>109</v>
      </c>
      <c r="E71" s="139">
        <v>90</v>
      </c>
      <c r="F71" s="139"/>
      <c r="G71" s="139"/>
      <c r="H71" s="120">
        <v>0</v>
      </c>
      <c r="I71" s="120"/>
    </row>
    <row r="72" spans="1:9" s="121" customFormat="1" ht="14.25" x14ac:dyDescent="0.2">
      <c r="A72" s="118" t="s">
        <v>245</v>
      </c>
      <c r="B72" s="119" t="s">
        <v>155</v>
      </c>
      <c r="C72" s="119" t="s">
        <v>246</v>
      </c>
      <c r="D72" s="119" t="s">
        <v>109</v>
      </c>
      <c r="E72" s="139">
        <v>90</v>
      </c>
      <c r="F72" s="139"/>
      <c r="G72" s="139"/>
      <c r="H72" s="120">
        <v>0</v>
      </c>
      <c r="I72" s="120"/>
    </row>
    <row r="73" spans="1:9" s="121" customFormat="1" ht="14.25" x14ac:dyDescent="0.2">
      <c r="A73" s="118" t="s">
        <v>229</v>
      </c>
      <c r="B73" s="119" t="s">
        <v>155</v>
      </c>
      <c r="C73" s="119" t="s">
        <v>246</v>
      </c>
      <c r="D73" s="119" t="s">
        <v>230</v>
      </c>
      <c r="E73" s="139">
        <v>90</v>
      </c>
      <c r="F73" s="139"/>
      <c r="G73" s="139"/>
      <c r="H73" s="120">
        <v>0</v>
      </c>
      <c r="I73" s="120"/>
    </row>
    <row r="74" spans="1:9" s="121" customFormat="1" ht="14.25" x14ac:dyDescent="0.2">
      <c r="A74" s="135" t="s">
        <v>160</v>
      </c>
      <c r="B74" s="136" t="s">
        <v>158</v>
      </c>
      <c r="C74" s="136" t="s">
        <v>109</v>
      </c>
      <c r="D74" s="136" t="s">
        <v>109</v>
      </c>
      <c r="E74" s="137">
        <v>97.52</v>
      </c>
      <c r="F74" s="137">
        <v>34</v>
      </c>
      <c r="G74" s="137">
        <v>15</v>
      </c>
      <c r="H74" s="138">
        <v>15.4</v>
      </c>
      <c r="I74" s="138">
        <v>44.1</v>
      </c>
    </row>
    <row r="75" spans="1:9" s="121" customFormat="1" ht="14.25" x14ac:dyDescent="0.2">
      <c r="A75" s="135" t="s">
        <v>162</v>
      </c>
      <c r="B75" s="136" t="s">
        <v>161</v>
      </c>
      <c r="C75" s="136" t="s">
        <v>109</v>
      </c>
      <c r="D75" s="136" t="s">
        <v>109</v>
      </c>
      <c r="E75" s="137">
        <v>97.52</v>
      </c>
      <c r="F75" s="137">
        <v>34</v>
      </c>
      <c r="G75" s="137">
        <v>15</v>
      </c>
      <c r="H75" s="138">
        <v>15.4</v>
      </c>
      <c r="I75" s="138">
        <v>44.1</v>
      </c>
    </row>
    <row r="76" spans="1:9" s="121" customFormat="1" ht="14.25" x14ac:dyDescent="0.2">
      <c r="A76" s="118" t="s">
        <v>216</v>
      </c>
      <c r="B76" s="119" t="s">
        <v>161</v>
      </c>
      <c r="C76" s="119" t="s">
        <v>217</v>
      </c>
      <c r="D76" s="119" t="s">
        <v>109</v>
      </c>
      <c r="E76" s="139">
        <v>95</v>
      </c>
      <c r="F76" s="139">
        <v>20</v>
      </c>
      <c r="G76" s="139">
        <v>5</v>
      </c>
      <c r="H76" s="120">
        <v>5.3</v>
      </c>
      <c r="I76" s="120">
        <v>25</v>
      </c>
    </row>
    <row r="77" spans="1:9" s="121" customFormat="1" ht="45" x14ac:dyDescent="0.2">
      <c r="A77" s="118" t="s">
        <v>218</v>
      </c>
      <c r="B77" s="119" t="s">
        <v>161</v>
      </c>
      <c r="C77" s="119" t="s">
        <v>219</v>
      </c>
      <c r="D77" s="119" t="s">
        <v>109</v>
      </c>
      <c r="E77" s="139">
        <v>95</v>
      </c>
      <c r="F77" s="139">
        <v>20</v>
      </c>
      <c r="G77" s="139">
        <v>5</v>
      </c>
      <c r="H77" s="120">
        <v>5.3</v>
      </c>
      <c r="I77" s="120">
        <v>25</v>
      </c>
    </row>
    <row r="78" spans="1:9" s="121" customFormat="1" ht="22.5" x14ac:dyDescent="0.2">
      <c r="A78" s="118" t="s">
        <v>153</v>
      </c>
      <c r="B78" s="119" t="s">
        <v>161</v>
      </c>
      <c r="C78" s="119" t="s">
        <v>154</v>
      </c>
      <c r="D78" s="119" t="s">
        <v>109</v>
      </c>
      <c r="E78" s="139">
        <v>95</v>
      </c>
      <c r="F78" s="139">
        <v>20</v>
      </c>
      <c r="G78" s="139">
        <v>5</v>
      </c>
      <c r="H78" s="120">
        <v>5.3</v>
      </c>
      <c r="I78" s="120">
        <v>25</v>
      </c>
    </row>
    <row r="79" spans="1:9" s="121" customFormat="1" ht="22.5" x14ac:dyDescent="0.2">
      <c r="A79" s="118" t="s">
        <v>202</v>
      </c>
      <c r="B79" s="119" t="s">
        <v>161</v>
      </c>
      <c r="C79" s="119" t="s">
        <v>154</v>
      </c>
      <c r="D79" s="119" t="s">
        <v>203</v>
      </c>
      <c r="E79" s="139">
        <v>95</v>
      </c>
      <c r="F79" s="139">
        <v>20</v>
      </c>
      <c r="G79" s="139">
        <v>5</v>
      </c>
      <c r="H79" s="120">
        <v>5.3</v>
      </c>
      <c r="I79" s="120">
        <v>25</v>
      </c>
    </row>
    <row r="80" spans="1:9" s="121" customFormat="1" ht="14.25" x14ac:dyDescent="0.2">
      <c r="A80" s="118" t="s">
        <v>162</v>
      </c>
      <c r="B80" s="119" t="s">
        <v>161</v>
      </c>
      <c r="C80" s="119" t="s">
        <v>224</v>
      </c>
      <c r="D80" s="119" t="s">
        <v>109</v>
      </c>
      <c r="E80" s="139">
        <v>2.52</v>
      </c>
      <c r="F80" s="139">
        <v>14</v>
      </c>
      <c r="G80" s="139">
        <v>10</v>
      </c>
      <c r="H80" s="120">
        <v>396.8</v>
      </c>
      <c r="I80" s="120">
        <v>71.400000000000006</v>
      </c>
    </row>
    <row r="81" spans="1:9" s="121" customFormat="1" ht="14.25" x14ac:dyDescent="0.2">
      <c r="A81" s="118" t="s">
        <v>163</v>
      </c>
      <c r="B81" s="119" t="s">
        <v>161</v>
      </c>
      <c r="C81" s="119" t="s">
        <v>164</v>
      </c>
      <c r="D81" s="119" t="s">
        <v>109</v>
      </c>
      <c r="E81" s="139">
        <v>2.52</v>
      </c>
      <c r="F81" s="139">
        <v>4</v>
      </c>
      <c r="G81" s="139"/>
      <c r="H81" s="120">
        <v>0</v>
      </c>
      <c r="I81" s="120">
        <v>0</v>
      </c>
    </row>
    <row r="82" spans="1:9" s="121" customFormat="1" ht="22.5" x14ac:dyDescent="0.2">
      <c r="A82" s="118" t="s">
        <v>202</v>
      </c>
      <c r="B82" s="119" t="s">
        <v>161</v>
      </c>
      <c r="C82" s="119" t="s">
        <v>164</v>
      </c>
      <c r="D82" s="119" t="s">
        <v>203</v>
      </c>
      <c r="E82" s="139">
        <v>2.52</v>
      </c>
      <c r="F82" s="139">
        <v>4</v>
      </c>
      <c r="G82" s="139"/>
      <c r="H82" s="120">
        <v>0</v>
      </c>
      <c r="I82" s="120">
        <v>0</v>
      </c>
    </row>
    <row r="83" spans="1:9" s="121" customFormat="1" ht="22.5" x14ac:dyDescent="0.2">
      <c r="A83" s="118" t="s">
        <v>165</v>
      </c>
      <c r="B83" s="119" t="s">
        <v>161</v>
      </c>
      <c r="C83" s="119" t="s">
        <v>166</v>
      </c>
      <c r="D83" s="119" t="s">
        <v>109</v>
      </c>
      <c r="E83" s="139"/>
      <c r="F83" s="139">
        <v>10</v>
      </c>
      <c r="G83" s="139">
        <v>10</v>
      </c>
      <c r="H83" s="120"/>
      <c r="I83" s="120">
        <v>100</v>
      </c>
    </row>
    <row r="84" spans="1:9" s="121" customFormat="1" ht="22.5" x14ac:dyDescent="0.2">
      <c r="A84" s="118" t="s">
        <v>202</v>
      </c>
      <c r="B84" s="119" t="s">
        <v>161</v>
      </c>
      <c r="C84" s="119" t="s">
        <v>166</v>
      </c>
      <c r="D84" s="119" t="s">
        <v>203</v>
      </c>
      <c r="E84" s="139"/>
      <c r="F84" s="139">
        <v>10</v>
      </c>
      <c r="G84" s="139">
        <v>10</v>
      </c>
      <c r="H84" s="120"/>
      <c r="I84" s="120">
        <v>100</v>
      </c>
    </row>
    <row r="85" spans="1:9" s="121" customFormat="1" ht="14.25" x14ac:dyDescent="0.2">
      <c r="A85" s="135" t="s">
        <v>169</v>
      </c>
      <c r="B85" s="136" t="s">
        <v>167</v>
      </c>
      <c r="C85" s="136" t="s">
        <v>109</v>
      </c>
      <c r="D85" s="136" t="s">
        <v>109</v>
      </c>
      <c r="E85" s="137">
        <v>514.5</v>
      </c>
      <c r="F85" s="137">
        <v>856.7</v>
      </c>
      <c r="G85" s="137">
        <v>499.2</v>
      </c>
      <c r="H85" s="138">
        <v>97</v>
      </c>
      <c r="I85" s="138">
        <v>58.3</v>
      </c>
    </row>
    <row r="86" spans="1:9" s="121" customFormat="1" ht="14.25" x14ac:dyDescent="0.2">
      <c r="A86" s="135" t="s">
        <v>171</v>
      </c>
      <c r="B86" s="136" t="s">
        <v>170</v>
      </c>
      <c r="C86" s="136" t="s">
        <v>109</v>
      </c>
      <c r="D86" s="136" t="s">
        <v>109</v>
      </c>
      <c r="E86" s="137">
        <v>514.5</v>
      </c>
      <c r="F86" s="137">
        <v>856.7</v>
      </c>
      <c r="G86" s="137">
        <v>499.2</v>
      </c>
      <c r="H86" s="138">
        <v>97</v>
      </c>
      <c r="I86" s="138">
        <v>58.3</v>
      </c>
    </row>
    <row r="87" spans="1:9" s="121" customFormat="1" ht="22.5" x14ac:dyDescent="0.2">
      <c r="A87" s="118" t="s">
        <v>225</v>
      </c>
      <c r="B87" s="119" t="s">
        <v>170</v>
      </c>
      <c r="C87" s="119" t="s">
        <v>226</v>
      </c>
      <c r="D87" s="119" t="s">
        <v>109</v>
      </c>
      <c r="E87" s="139">
        <v>514.5</v>
      </c>
      <c r="F87" s="139">
        <v>856.7</v>
      </c>
      <c r="G87" s="139">
        <v>499.2</v>
      </c>
      <c r="H87" s="120">
        <v>97</v>
      </c>
      <c r="I87" s="120">
        <v>58.3</v>
      </c>
    </row>
    <row r="88" spans="1:9" s="121" customFormat="1" ht="22.5" x14ac:dyDescent="0.2">
      <c r="A88" s="118" t="s">
        <v>227</v>
      </c>
      <c r="B88" s="119" t="s">
        <v>170</v>
      </c>
      <c r="C88" s="119" t="s">
        <v>228</v>
      </c>
      <c r="D88" s="119" t="s">
        <v>109</v>
      </c>
      <c r="E88" s="139">
        <v>514.5</v>
      </c>
      <c r="F88" s="139">
        <v>856.7</v>
      </c>
      <c r="G88" s="139">
        <v>499.2</v>
      </c>
      <c r="H88" s="120">
        <v>97</v>
      </c>
      <c r="I88" s="120">
        <v>58.3</v>
      </c>
    </row>
    <row r="89" spans="1:9" s="121" customFormat="1" ht="22.5" x14ac:dyDescent="0.2">
      <c r="A89" s="118" t="s">
        <v>172</v>
      </c>
      <c r="B89" s="119" t="s">
        <v>170</v>
      </c>
      <c r="C89" s="119" t="s">
        <v>173</v>
      </c>
      <c r="D89" s="119" t="s">
        <v>109</v>
      </c>
      <c r="E89" s="139">
        <v>514.5</v>
      </c>
      <c r="F89" s="139">
        <v>856.7</v>
      </c>
      <c r="G89" s="139">
        <v>499.2</v>
      </c>
      <c r="H89" s="120">
        <v>97</v>
      </c>
      <c r="I89" s="120">
        <v>58.3</v>
      </c>
    </row>
    <row r="90" spans="1:9" s="121" customFormat="1" ht="14.25" x14ac:dyDescent="0.2">
      <c r="A90" s="118" t="s">
        <v>229</v>
      </c>
      <c r="B90" s="119" t="s">
        <v>170</v>
      </c>
      <c r="C90" s="119" t="s">
        <v>173</v>
      </c>
      <c r="D90" s="119" t="s">
        <v>230</v>
      </c>
      <c r="E90" s="139">
        <v>514.5</v>
      </c>
      <c r="F90" s="139">
        <v>856.7</v>
      </c>
      <c r="G90" s="139">
        <v>499.2</v>
      </c>
      <c r="H90" s="120">
        <v>97</v>
      </c>
      <c r="I90" s="120">
        <v>58.3</v>
      </c>
    </row>
    <row r="91" spans="1:9" x14ac:dyDescent="0.25">
      <c r="A91" s="114" t="s">
        <v>174</v>
      </c>
      <c r="B91" s="114"/>
      <c r="C91" s="114"/>
      <c r="D91" s="114"/>
      <c r="E91" s="89">
        <f>E14</f>
        <v>1705.19</v>
      </c>
      <c r="F91" s="89">
        <f>F14</f>
        <v>2295.71</v>
      </c>
      <c r="G91" s="89">
        <f>G14</f>
        <v>1510.2</v>
      </c>
      <c r="H91" s="89">
        <f>H14</f>
        <v>88.6</v>
      </c>
      <c r="I91" s="89">
        <f>I14</f>
        <v>65.8</v>
      </c>
    </row>
    <row r="92" spans="1:9" ht="24" customHeight="1" x14ac:dyDescent="0.25">
      <c r="A92" s="140" t="s">
        <v>175</v>
      </c>
      <c r="B92" s="140"/>
      <c r="C92" s="140"/>
      <c r="D92" s="140"/>
      <c r="E92" s="117"/>
      <c r="F92" s="89"/>
      <c r="G92" s="117"/>
      <c r="H92" s="89" t="str">
        <f>IF(G92&lt;&gt;0,IF(E92&lt;&gt;0,ROUND(100*G92/E92,1),""),"")</f>
        <v/>
      </c>
      <c r="I92" s="89" t="str">
        <f>IF(G92&lt;&gt;0,IF(F92&lt;&gt;0,ROUND(100*G92/F92,1),""),"")</f>
        <v/>
      </c>
    </row>
    <row r="93" spans="1:9" x14ac:dyDescent="0.25">
      <c r="A93" s="114" t="s">
        <v>176</v>
      </c>
      <c r="B93" s="114"/>
      <c r="C93" s="114"/>
      <c r="D93" s="114"/>
      <c r="E93" s="89">
        <f>E91+E92</f>
        <v>1705.19</v>
      </c>
      <c r="F93" s="89">
        <f>F91+F92</f>
        <v>2295.71</v>
      </c>
      <c r="G93" s="89">
        <f>G91+G92</f>
        <v>1510.2</v>
      </c>
      <c r="H93" s="89">
        <f>IF(G93&lt;&gt;0,IF(E93&lt;&gt;0,ROUND(100*G93/E93,1),""),"")</f>
        <v>88.6</v>
      </c>
      <c r="I93" s="89">
        <f>IF(G93&lt;&gt;0,IF(F93&lt;&gt;0,ROUND(100*G93/F93,1),""),"")</f>
        <v>65.8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Layout" topLeftCell="A7" zoomScaleNormal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8" t="s">
        <v>250</v>
      </c>
      <c r="D1" s="158"/>
    </row>
    <row r="2" spans="1:4" x14ac:dyDescent="0.25">
      <c r="B2" s="141"/>
      <c r="C2" s="158" t="s">
        <v>1</v>
      </c>
      <c r="D2" s="158"/>
    </row>
    <row r="3" spans="1:4" x14ac:dyDescent="0.25">
      <c r="B3" s="158" t="s">
        <v>251</v>
      </c>
      <c r="C3" s="158"/>
      <c r="D3" s="158"/>
    </row>
    <row r="4" spans="1:4" x14ac:dyDescent="0.25">
      <c r="B4" s="141"/>
      <c r="C4" s="158" t="s">
        <v>268</v>
      </c>
      <c r="D4" s="158"/>
    </row>
    <row r="6" spans="1:4" ht="43.5" customHeight="1" x14ac:dyDescent="0.25">
      <c r="A6" s="159" t="s">
        <v>269</v>
      </c>
      <c r="B6" s="159"/>
      <c r="C6" s="159"/>
      <c r="D6" s="159"/>
    </row>
    <row r="9" spans="1:4" x14ac:dyDescent="0.25">
      <c r="D9" s="14" t="s">
        <v>178</v>
      </c>
    </row>
    <row r="10" spans="1:4" x14ac:dyDescent="0.25">
      <c r="A10" s="160" t="s">
        <v>252</v>
      </c>
      <c r="B10" s="160" t="s">
        <v>6</v>
      </c>
      <c r="C10" s="160" t="s">
        <v>253</v>
      </c>
      <c r="D10" s="160" t="s">
        <v>254</v>
      </c>
    </row>
    <row r="11" spans="1:4" x14ac:dyDescent="0.25">
      <c r="A11" s="160"/>
      <c r="B11" s="160"/>
      <c r="C11" s="160"/>
      <c r="D11" s="160"/>
    </row>
    <row r="12" spans="1:4" s="145" customFormat="1" ht="12.75" x14ac:dyDescent="0.2">
      <c r="A12" s="143"/>
      <c r="B12" s="144" t="s">
        <v>255</v>
      </c>
      <c r="C12" s="143">
        <f>C15+C16</f>
        <v>3.8699999999998909</v>
      </c>
      <c r="D12" s="143">
        <f>D17+D18</f>
        <v>-206.95000000000005</v>
      </c>
    </row>
    <row r="13" spans="1:4" s="148" customFormat="1" ht="38.25" x14ac:dyDescent="0.2">
      <c r="A13" s="146" t="s">
        <v>256</v>
      </c>
      <c r="B13" s="147" t="s">
        <v>257</v>
      </c>
      <c r="C13" s="146">
        <v>0</v>
      </c>
      <c r="D13" s="146">
        <f>D14+D15</f>
        <v>0</v>
      </c>
    </row>
    <row r="14" spans="1:4" ht="45" x14ac:dyDescent="0.25">
      <c r="A14" s="149" t="s">
        <v>258</v>
      </c>
      <c r="B14" s="150" t="s">
        <v>259</v>
      </c>
      <c r="C14" s="149"/>
      <c r="D14" s="149"/>
    </row>
    <row r="15" spans="1:4" ht="45" x14ac:dyDescent="0.25">
      <c r="A15" s="149" t="s">
        <v>260</v>
      </c>
      <c r="B15" s="150" t="s">
        <v>261</v>
      </c>
      <c r="C15" s="149">
        <v>0</v>
      </c>
      <c r="D15" s="149"/>
    </row>
    <row r="16" spans="1:4" s="148" customFormat="1" ht="12.75" x14ac:dyDescent="0.2">
      <c r="A16" s="146" t="s">
        <v>262</v>
      </c>
      <c r="B16" s="147" t="s">
        <v>263</v>
      </c>
      <c r="C16" s="146">
        <f>C17+C18</f>
        <v>3.8699999999998909</v>
      </c>
      <c r="D16" s="146">
        <v>0</v>
      </c>
    </row>
    <row r="17" spans="1:4" ht="30" x14ac:dyDescent="0.25">
      <c r="A17" s="149" t="s">
        <v>264</v>
      </c>
      <c r="B17" s="150" t="s">
        <v>265</v>
      </c>
      <c r="C17" s="149">
        <v>-2291.84</v>
      </c>
      <c r="D17" s="149">
        <v>-1717.15</v>
      </c>
    </row>
    <row r="18" spans="1:4" ht="30" x14ac:dyDescent="0.25">
      <c r="A18" s="149" t="s">
        <v>266</v>
      </c>
      <c r="B18" s="150" t="s">
        <v>267</v>
      </c>
      <c r="C18" s="151">
        <v>2295.71</v>
      </c>
      <c r="D18" s="149">
        <v>1510.2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2013-11-07T08:14:24Z</dcterms:modified>
</cp:coreProperties>
</file>